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F:\Projekty 2022\knihovna Kolovraty\DPS_08_2025 revize\ROZPOČET\"/>
    </mc:Choice>
  </mc:AlternateContent>
  <bookViews>
    <workbookView xWindow="0" yWindow="0" windowWidth="0" windowHeight="0"/>
  </bookViews>
  <sheets>
    <sheet name="Rekapitulace stavby" sheetId="1" r:id="rId1"/>
    <sheet name="D.1.4.2 - Elektroinstalace" sheetId="2" r:id="rId2"/>
    <sheet name="D.1.4.2.R.a - SLP + žaluzie" sheetId="3" r:id="rId3"/>
    <sheet name="D.1.4.2.R.b - Bleskosvod" sheetId="4" r:id="rId4"/>
  </sheets>
  <definedNames>
    <definedName name="_xlnm.Print_Area" localSheetId="0">'Rekapitulace stavby'!$D$4:$AO$76,'Rekapitulace stavby'!$C$82:$AQ$99</definedName>
    <definedName name="_xlnm.Print_Titles" localSheetId="0">'Rekapitulace stavby'!$92:$92</definedName>
    <definedName name="_xlnm._FilterDatabase" localSheetId="1" hidden="1">'D.1.4.2 - Elektroinstalace'!$C$130:$K$308</definedName>
    <definedName name="_xlnm.Print_Area" localSheetId="1">'D.1.4.2 - Elektroinstalace'!$C$4:$J$76,'D.1.4.2 - Elektroinstalace'!$C$82:$J$110,'D.1.4.2 - Elektroinstalace'!$C$116:$K$308</definedName>
    <definedName name="_xlnm.Print_Titles" localSheetId="1">'D.1.4.2 - Elektroinstalace'!$130:$130</definedName>
    <definedName name="_xlnm._FilterDatabase" localSheetId="2" hidden="1">'D.1.4.2.R.a - SLP + žaluzie'!$C$129:$K$267</definedName>
    <definedName name="_xlnm.Print_Area" localSheetId="2">'D.1.4.2.R.a - SLP + žaluzie'!$C$4:$J$76,'D.1.4.2.R.a - SLP + žaluzie'!$C$82:$J$109,'D.1.4.2.R.a - SLP + žaluzie'!$C$115:$K$267</definedName>
    <definedName name="_xlnm.Print_Titles" localSheetId="2">'D.1.4.2.R.a - SLP + žaluzie'!$129:$129</definedName>
    <definedName name="_xlnm._FilterDatabase" localSheetId="3" hidden="1">'D.1.4.2.R.b - Bleskosvod'!$C$127:$K$219</definedName>
    <definedName name="_xlnm.Print_Area" localSheetId="3">'D.1.4.2.R.b - Bleskosvod'!$C$4:$J$76,'D.1.4.2.R.b - Bleskosvod'!$C$82:$J$107,'D.1.4.2.R.b - Bleskosvod'!$C$113:$K$219</definedName>
    <definedName name="_xlnm.Print_Titles" localSheetId="3">'D.1.4.2.R.b - Bleskosvod'!$127:$127</definedName>
  </definedNames>
  <calcPr/>
</workbook>
</file>

<file path=xl/calcChain.xml><?xml version="1.0" encoding="utf-8"?>
<calcChain xmlns="http://schemas.openxmlformats.org/spreadsheetml/2006/main">
  <c i="4" l="1" r="J39"/>
  <c r="J38"/>
  <c i="1" r="AY98"/>
  <c i="4" r="J37"/>
  <c i="1" r="AX98"/>
  <c i="4" r="BI217"/>
  <c r="BH217"/>
  <c r="BG217"/>
  <c r="BF217"/>
  <c r="T217"/>
  <c r="R217"/>
  <c r="P217"/>
  <c r="BI215"/>
  <c r="BH215"/>
  <c r="BG215"/>
  <c r="BF215"/>
  <c r="T215"/>
  <c r="R215"/>
  <c r="P215"/>
  <c r="BI213"/>
  <c r="BH213"/>
  <c r="BG213"/>
  <c r="BF213"/>
  <c r="T213"/>
  <c r="R213"/>
  <c r="P213"/>
  <c r="BI210"/>
  <c r="BH210"/>
  <c r="BG210"/>
  <c r="BF210"/>
  <c r="T210"/>
  <c r="R210"/>
  <c r="P210"/>
  <c r="BI208"/>
  <c r="BH208"/>
  <c r="BG208"/>
  <c r="BF208"/>
  <c r="T208"/>
  <c r="R208"/>
  <c r="P208"/>
  <c r="BI206"/>
  <c r="BH206"/>
  <c r="BG206"/>
  <c r="BF206"/>
  <c r="T206"/>
  <c r="R206"/>
  <c r="P206"/>
  <c r="BI202"/>
  <c r="BH202"/>
  <c r="BG202"/>
  <c r="BF202"/>
  <c r="T202"/>
  <c r="R202"/>
  <c r="P202"/>
  <c r="BI199"/>
  <c r="BH199"/>
  <c r="BG199"/>
  <c r="BF199"/>
  <c r="T199"/>
  <c r="R199"/>
  <c r="P199"/>
  <c r="BI197"/>
  <c r="BH197"/>
  <c r="BG197"/>
  <c r="BF197"/>
  <c r="T197"/>
  <c r="R197"/>
  <c r="P197"/>
  <c r="BI194"/>
  <c r="BH194"/>
  <c r="BG194"/>
  <c r="BF194"/>
  <c r="T194"/>
  <c r="R194"/>
  <c r="P194"/>
  <c r="BI191"/>
  <c r="BH191"/>
  <c r="BG191"/>
  <c r="BF191"/>
  <c r="T191"/>
  <c r="R191"/>
  <c r="P191"/>
  <c r="BI188"/>
  <c r="BH188"/>
  <c r="BG188"/>
  <c r="BF188"/>
  <c r="T188"/>
  <c r="R188"/>
  <c r="P188"/>
  <c r="BI186"/>
  <c r="BH186"/>
  <c r="BG186"/>
  <c r="BF186"/>
  <c r="T186"/>
  <c r="R186"/>
  <c r="P186"/>
  <c r="BI183"/>
  <c r="BH183"/>
  <c r="BG183"/>
  <c r="BF183"/>
  <c r="T183"/>
  <c r="T182"/>
  <c r="R183"/>
  <c r="R182"/>
  <c r="P183"/>
  <c r="P182"/>
  <c r="BI179"/>
  <c r="BH179"/>
  <c r="BG179"/>
  <c r="BF179"/>
  <c r="T179"/>
  <c r="T178"/>
  <c r="R179"/>
  <c r="R178"/>
  <c r="P179"/>
  <c r="P178"/>
  <c r="BI176"/>
  <c r="BH176"/>
  <c r="BG176"/>
  <c r="BF176"/>
  <c r="T176"/>
  <c r="R176"/>
  <c r="P176"/>
  <c r="BI174"/>
  <c r="BH174"/>
  <c r="BG174"/>
  <c r="BF174"/>
  <c r="T174"/>
  <c r="R174"/>
  <c r="P174"/>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0"/>
  <c r="BH140"/>
  <c r="BG140"/>
  <c r="BF140"/>
  <c r="T140"/>
  <c r="R140"/>
  <c r="P140"/>
  <c r="BI138"/>
  <c r="BH138"/>
  <c r="BG138"/>
  <c r="BF138"/>
  <c r="T138"/>
  <c r="R138"/>
  <c r="P138"/>
  <c r="BI136"/>
  <c r="BH136"/>
  <c r="BG136"/>
  <c r="BF136"/>
  <c r="T136"/>
  <c r="R136"/>
  <c r="P136"/>
  <c r="BI134"/>
  <c r="BH134"/>
  <c r="BG134"/>
  <c r="BF134"/>
  <c r="T134"/>
  <c r="R134"/>
  <c r="P134"/>
  <c r="BI131"/>
  <c r="BH131"/>
  <c r="BG131"/>
  <c r="BF131"/>
  <c r="T131"/>
  <c r="T130"/>
  <c r="R131"/>
  <c r="R130"/>
  <c r="P131"/>
  <c r="P130"/>
  <c r="J125"/>
  <c r="F122"/>
  <c r="E120"/>
  <c r="J94"/>
  <c r="F91"/>
  <c r="E89"/>
  <c r="J23"/>
  <c r="E23"/>
  <c r="J124"/>
  <c r="J22"/>
  <c r="J20"/>
  <c r="E20"/>
  <c r="F94"/>
  <c r="J19"/>
  <c r="J17"/>
  <c r="E17"/>
  <c r="F124"/>
  <c r="J16"/>
  <c r="J14"/>
  <c r="J91"/>
  <c r="E7"/>
  <c r="E85"/>
  <c i="3" r="J39"/>
  <c r="J38"/>
  <c i="1" r="AY97"/>
  <c i="3" r="J37"/>
  <c i="1" r="AX97"/>
  <c i="3"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2"/>
  <c r="BH252"/>
  <c r="BG252"/>
  <c r="BF252"/>
  <c r="T252"/>
  <c r="R252"/>
  <c r="P252"/>
  <c r="BI250"/>
  <c r="BH250"/>
  <c r="BG250"/>
  <c r="BF250"/>
  <c r="T250"/>
  <c r="R250"/>
  <c r="P250"/>
  <c r="BI248"/>
  <c r="BH248"/>
  <c r="BG248"/>
  <c r="BF248"/>
  <c r="T248"/>
  <c r="R248"/>
  <c r="P248"/>
  <c r="BI246"/>
  <c r="BH246"/>
  <c r="BG246"/>
  <c r="BF246"/>
  <c r="T246"/>
  <c r="R246"/>
  <c r="P246"/>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4"/>
  <c r="BH234"/>
  <c r="BG234"/>
  <c r="BF234"/>
  <c r="T234"/>
  <c r="R234"/>
  <c r="P234"/>
  <c r="BI231"/>
  <c r="BH231"/>
  <c r="BG231"/>
  <c r="BF231"/>
  <c r="T231"/>
  <c r="R231"/>
  <c r="P231"/>
  <c r="BI229"/>
  <c r="BH229"/>
  <c r="BG229"/>
  <c r="BF229"/>
  <c r="T229"/>
  <c r="R229"/>
  <c r="P229"/>
  <c r="BI226"/>
  <c r="BH226"/>
  <c r="BG226"/>
  <c r="BF226"/>
  <c r="T226"/>
  <c r="R226"/>
  <c r="P226"/>
  <c r="BI224"/>
  <c r="BH224"/>
  <c r="BG224"/>
  <c r="BF224"/>
  <c r="T224"/>
  <c r="R224"/>
  <c r="P224"/>
  <c r="BI221"/>
  <c r="BH221"/>
  <c r="BG221"/>
  <c r="BF221"/>
  <c r="T221"/>
  <c r="R221"/>
  <c r="P221"/>
  <c r="BI219"/>
  <c r="BH219"/>
  <c r="BG219"/>
  <c r="BF219"/>
  <c r="T219"/>
  <c r="R219"/>
  <c r="P219"/>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3"/>
  <c r="BH133"/>
  <c r="BG133"/>
  <c r="BF133"/>
  <c r="T133"/>
  <c r="T132"/>
  <c r="R133"/>
  <c r="R132"/>
  <c r="P133"/>
  <c r="P132"/>
  <c r="J127"/>
  <c r="F124"/>
  <c r="E122"/>
  <c r="J94"/>
  <c r="F91"/>
  <c r="E89"/>
  <c r="J23"/>
  <c r="E23"/>
  <c r="J126"/>
  <c r="J22"/>
  <c r="J20"/>
  <c r="E20"/>
  <c r="F127"/>
  <c r="J19"/>
  <c r="J17"/>
  <c r="E17"/>
  <c r="F93"/>
  <c r="J16"/>
  <c r="J14"/>
  <c r="J124"/>
  <c r="E7"/>
  <c r="E85"/>
  <c i="2" r="J39"/>
  <c r="J38"/>
  <c i="1" r="AY96"/>
  <c i="2" r="J37"/>
  <c i="1" r="AX96"/>
  <c i="2"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8"/>
  <c r="BH248"/>
  <c r="BG248"/>
  <c r="BF248"/>
  <c r="T248"/>
  <c r="R248"/>
  <c r="P248"/>
  <c r="BI246"/>
  <c r="BH246"/>
  <c r="BG246"/>
  <c r="BF246"/>
  <c r="T246"/>
  <c r="R246"/>
  <c r="P246"/>
  <c r="BI244"/>
  <c r="BH244"/>
  <c r="BG244"/>
  <c r="BF244"/>
  <c r="T244"/>
  <c r="R244"/>
  <c r="P244"/>
  <c r="BI242"/>
  <c r="BH242"/>
  <c r="BG242"/>
  <c r="BF242"/>
  <c r="T242"/>
  <c r="R242"/>
  <c r="P242"/>
  <c r="BI239"/>
  <c r="BH239"/>
  <c r="BG239"/>
  <c r="BF239"/>
  <c r="T239"/>
  <c r="R239"/>
  <c r="P239"/>
  <c r="BI236"/>
  <c r="BH236"/>
  <c r="BG236"/>
  <c r="BF236"/>
  <c r="T236"/>
  <c r="R236"/>
  <c r="P236"/>
  <c r="BI233"/>
  <c r="BH233"/>
  <c r="BG233"/>
  <c r="BF233"/>
  <c r="T233"/>
  <c r="R233"/>
  <c r="P233"/>
  <c r="BI231"/>
  <c r="BH231"/>
  <c r="BG231"/>
  <c r="BF231"/>
  <c r="T231"/>
  <c r="R231"/>
  <c r="P231"/>
  <c r="BI229"/>
  <c r="BH229"/>
  <c r="BG229"/>
  <c r="BF229"/>
  <c r="T229"/>
  <c r="R229"/>
  <c r="P229"/>
  <c r="BI226"/>
  <c r="BH226"/>
  <c r="BG226"/>
  <c r="BF226"/>
  <c r="T226"/>
  <c r="R226"/>
  <c r="P226"/>
  <c r="BI224"/>
  <c r="BH224"/>
  <c r="BG224"/>
  <c r="BF224"/>
  <c r="T224"/>
  <c r="R224"/>
  <c r="P224"/>
  <c r="BI222"/>
  <c r="BH222"/>
  <c r="BG222"/>
  <c r="BF222"/>
  <c r="T222"/>
  <c r="R222"/>
  <c r="P222"/>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4"/>
  <c r="BH134"/>
  <c r="BG134"/>
  <c r="BF134"/>
  <c r="T134"/>
  <c r="T133"/>
  <c r="R134"/>
  <c r="R133"/>
  <c r="P134"/>
  <c r="P133"/>
  <c r="J128"/>
  <c r="F125"/>
  <c r="E123"/>
  <c r="J94"/>
  <c r="F91"/>
  <c r="E89"/>
  <c r="J23"/>
  <c r="E23"/>
  <c r="J127"/>
  <c r="J22"/>
  <c r="J20"/>
  <c r="E20"/>
  <c r="F94"/>
  <c r="J19"/>
  <c r="J17"/>
  <c r="E17"/>
  <c r="F127"/>
  <c r="J16"/>
  <c r="J14"/>
  <c r="J91"/>
  <c r="E7"/>
  <c r="E85"/>
  <c i="1" r="L90"/>
  <c r="AM90"/>
  <c r="AM89"/>
  <c r="L89"/>
  <c r="AM87"/>
  <c r="L87"/>
  <c r="L85"/>
  <c r="L84"/>
  <c i="2" r="J289"/>
  <c r="BK275"/>
  <c r="J253"/>
  <c r="J242"/>
  <c r="J217"/>
  <c r="J195"/>
  <c r="J181"/>
  <c r="J161"/>
  <c r="BK153"/>
  <c r="J145"/>
  <c r="J303"/>
  <c r="J295"/>
  <c r="BK279"/>
  <c r="J263"/>
  <c r="J248"/>
  <c r="BK231"/>
  <c r="J219"/>
  <c r="J203"/>
  <c r="BK195"/>
  <c r="BK189"/>
  <c r="BK168"/>
  <c r="J139"/>
  <c r="BK285"/>
  <c r="J275"/>
  <c r="BK246"/>
  <c r="J233"/>
  <c r="J224"/>
  <c r="J205"/>
  <c r="BK177"/>
  <c r="BK157"/>
  <c r="J305"/>
  <c r="J301"/>
  <c r="BK299"/>
  <c r="BK291"/>
  <c r="BK289"/>
  <c r="J287"/>
  <c r="BK281"/>
  <c r="J279"/>
  <c r="J271"/>
  <c r="BK257"/>
  <c r="J215"/>
  <c r="BK191"/>
  <c r="J173"/>
  <c r="J164"/>
  <c r="BK143"/>
  <c r="BK134"/>
  <c i="3" r="BK262"/>
  <c r="BK250"/>
  <c r="J239"/>
  <c r="J229"/>
  <c r="J208"/>
  <c r="J198"/>
  <c r="BK185"/>
  <c r="J169"/>
  <c r="J155"/>
  <c r="BK266"/>
  <c r="J258"/>
  <c r="J243"/>
  <c r="BK229"/>
  <c r="BK208"/>
  <c r="BK192"/>
  <c r="J179"/>
  <c r="J165"/>
  <c r="J149"/>
  <c r="J138"/>
  <c r="J241"/>
  <c r="J226"/>
  <c r="BK200"/>
  <c r="BK179"/>
  <c r="BK165"/>
  <c r="BK155"/>
  <c r="BK264"/>
  <c r="BK237"/>
  <c r="BK212"/>
  <c r="BK187"/>
  <c r="BK167"/>
  <c r="J151"/>
  <c r="J140"/>
  <c i="4" r="J213"/>
  <c r="BK176"/>
  <c r="BK165"/>
  <c r="BK147"/>
  <c r="BK210"/>
  <c r="BK191"/>
  <c r="J179"/>
  <c r="BK151"/>
  <c r="J131"/>
  <c r="BK206"/>
  <c r="J176"/>
  <c r="BK159"/>
  <c r="BK140"/>
  <c r="J208"/>
  <c r="J191"/>
  <c r="J163"/>
  <c r="J147"/>
  <c r="BK134"/>
  <c i="2" r="BK295"/>
  <c r="BK271"/>
  <c r="J261"/>
  <c r="BK248"/>
  <c r="J239"/>
  <c r="J213"/>
  <c r="J185"/>
  <c r="BK164"/>
  <c r="J155"/>
  <c r="J143"/>
  <c r="BK301"/>
  <c r="J291"/>
  <c r="J277"/>
  <c r="BK251"/>
  <c r="BK233"/>
  <c r="BK222"/>
  <c r="BK205"/>
  <c r="J197"/>
  <c r="J179"/>
  <c r="J159"/>
  <c r="J134"/>
  <c r="J283"/>
  <c r="J259"/>
  <c r="BK242"/>
  <c r="BK226"/>
  <c r="J209"/>
  <c r="BK199"/>
  <c r="BK181"/>
  <c r="BK161"/>
  <c r="J153"/>
  <c r="BK277"/>
  <c r="BK263"/>
  <c r="J222"/>
  <c r="J211"/>
  <c r="J189"/>
  <c r="J170"/>
  <c r="BK149"/>
  <c r="BK141"/>
  <c i="1" r="AS95"/>
  <c i="3" r="J231"/>
  <c r="J219"/>
  <c r="J206"/>
  <c r="J200"/>
  <c r="BK189"/>
  <c r="J173"/>
  <c r="BK144"/>
  <c r="J133"/>
  <c r="J262"/>
  <c r="J250"/>
  <c r="BK239"/>
  <c r="J221"/>
  <c r="BK204"/>
  <c r="J183"/>
  <c r="BK169"/>
  <c r="J153"/>
  <c r="J144"/>
  <c r="J260"/>
  <c r="J234"/>
  <c r="BK202"/>
  <c r="J187"/>
  <c r="J171"/>
  <c r="BK157"/>
  <c r="BK133"/>
  <c r="J256"/>
  <c r="J216"/>
  <c r="BK196"/>
  <c r="BK183"/>
  <c r="BK159"/>
  <c r="J142"/>
  <c i="4" r="J215"/>
  <c r="J194"/>
  <c r="BK171"/>
  <c r="J159"/>
  <c r="J145"/>
  <c r="J206"/>
  <c r="J186"/>
  <c r="J165"/>
  <c r="J136"/>
  <c r="BK215"/>
  <c r="BK186"/>
  <c r="J167"/>
  <c r="J153"/>
  <c r="J143"/>
  <c r="J210"/>
  <c r="BK194"/>
  <c r="BK174"/>
  <c r="J149"/>
  <c r="BK136"/>
  <c i="2" r="BK307"/>
  <c r="J267"/>
  <c r="BK259"/>
  <c r="BK244"/>
  <c r="BK219"/>
  <c r="BK197"/>
  <c r="BK179"/>
  <c r="J157"/>
  <c r="BK151"/>
  <c r="J137"/>
  <c r="BK297"/>
  <c r="J285"/>
  <c r="BK267"/>
  <c r="BK253"/>
  <c r="J244"/>
  <c r="BK224"/>
  <c r="BK209"/>
  <c r="J201"/>
  <c r="BK193"/>
  <c r="BK173"/>
  <c r="BK147"/>
  <c r="J297"/>
  <c r="BK269"/>
  <c r="BK255"/>
  <c r="BK236"/>
  <c r="J229"/>
  <c r="BK215"/>
  <c r="J193"/>
  <c r="J175"/>
  <c r="BK159"/>
  <c r="J151"/>
  <c r="J273"/>
  <c r="J265"/>
  <c r="BK229"/>
  <c r="BK203"/>
  <c r="J187"/>
  <c r="J168"/>
  <c r="J147"/>
  <c r="BK137"/>
  <c i="3" r="J264"/>
  <c r="BK252"/>
  <c r="BK241"/>
  <c r="BK235"/>
  <c r="BK221"/>
  <c r="J214"/>
  <c r="J196"/>
  <c r="J175"/>
  <c r="J159"/>
  <c r="BK138"/>
  <c r="J266"/>
  <c r="J252"/>
  <c r="BK246"/>
  <c r="J224"/>
  <c r="J210"/>
  <c r="J194"/>
  <c r="BK171"/>
  <c r="J157"/>
  <c r="BK140"/>
  <c r="J246"/>
  <c r="BK231"/>
  <c r="BK206"/>
  <c r="J189"/>
  <c r="BK175"/>
  <c r="J163"/>
  <c r="BK147"/>
  <c r="BK258"/>
  <c r="BK226"/>
  <c r="BK210"/>
  <c r="J185"/>
  <c r="BK173"/>
  <c r="BK153"/>
  <c i="4" r="BK202"/>
  <c r="J174"/>
  <c r="BK167"/>
  <c r="J157"/>
  <c r="J199"/>
  <c r="BK169"/>
  <c r="BK138"/>
  <c r="J217"/>
  <c r="BK188"/>
  <c r="J171"/>
  <c r="BK157"/>
  <c r="BK145"/>
  <c r="J202"/>
  <c r="J188"/>
  <c r="J151"/>
  <c r="BK143"/>
  <c r="BK131"/>
  <c i="2" r="BK303"/>
  <c r="BK283"/>
  <c r="BK265"/>
  <c r="J251"/>
  <c r="J236"/>
  <c r="J207"/>
  <c r="BK187"/>
  <c r="J177"/>
  <c r="J149"/>
  <c r="J307"/>
  <c r="J299"/>
  <c r="BK287"/>
  <c r="BK273"/>
  <c r="BK261"/>
  <c r="J246"/>
  <c r="J226"/>
  <c r="BK211"/>
  <c r="J199"/>
  <c r="J191"/>
  <c r="BK170"/>
  <c r="BK145"/>
  <c r="BK305"/>
  <c r="J281"/>
  <c r="J257"/>
  <c r="BK239"/>
  <c r="J231"/>
  <c r="BK217"/>
  <c r="BK207"/>
  <c r="BK185"/>
  <c r="BK166"/>
  <c r="BK155"/>
  <c r="J141"/>
  <c r="J269"/>
  <c r="J255"/>
  <c r="BK213"/>
  <c r="BK201"/>
  <c r="BK175"/>
  <c r="J166"/>
  <c r="BK139"/>
  <c i="3" r="BK256"/>
  <c r="BK243"/>
  <c r="J237"/>
  <c r="BK224"/>
  <c r="BK216"/>
  <c r="J204"/>
  <c r="BK194"/>
  <c r="BK177"/>
  <c r="BK163"/>
  <c r="BK136"/>
  <c r="BK260"/>
  <c r="BK248"/>
  <c r="BK234"/>
  <c r="BK219"/>
  <c r="J202"/>
  <c r="BK181"/>
  <c r="J167"/>
  <c r="BK151"/>
  <c r="BK142"/>
  <c r="J136"/>
  <c r="J235"/>
  <c r="J212"/>
  <c r="BK198"/>
  <c r="J177"/>
  <c r="BK161"/>
  <c r="BK149"/>
  <c r="J248"/>
  <c r="BK214"/>
  <c r="J192"/>
  <c r="J181"/>
  <c r="J161"/>
  <c r="J147"/>
  <c i="4" r="BK217"/>
  <c r="BK199"/>
  <c r="J169"/>
  <c r="BK163"/>
  <c r="BK213"/>
  <c r="J197"/>
  <c r="J183"/>
  <c r="BK153"/>
  <c r="J134"/>
  <c r="BK208"/>
  <c r="BK179"/>
  <c r="J161"/>
  <c r="BK149"/>
  <c r="J138"/>
  <c r="BK197"/>
  <c r="BK183"/>
  <c r="BK161"/>
  <c r="J140"/>
  <c i="2" l="1" r="R136"/>
  <c r="P163"/>
  <c r="BK172"/>
  <c r="J172"/>
  <c r="J103"/>
  <c r="BK184"/>
  <c r="J184"/>
  <c r="J104"/>
  <c r="P221"/>
  <c r="R241"/>
  <c r="P250"/>
  <c r="BK294"/>
  <c r="J294"/>
  <c r="J109"/>
  <c i="3" r="T135"/>
  <c r="T131"/>
  <c r="T130"/>
  <c r="BK146"/>
  <c r="J146"/>
  <c r="J102"/>
  <c r="BK191"/>
  <c r="J191"/>
  <c r="J103"/>
  <c r="BK218"/>
  <c r="J218"/>
  <c r="J104"/>
  <c r="BK238"/>
  <c r="J238"/>
  <c r="J105"/>
  <c r="BK245"/>
  <c r="J245"/>
  <c r="J106"/>
  <c r="T255"/>
  <c r="T254"/>
  <c i="4" r="T133"/>
  <c r="T129"/>
  <c r="R173"/>
  <c r="BK185"/>
  <c r="J185"/>
  <c r="J106"/>
  <c i="2" r="BK136"/>
  <c r="J136"/>
  <c r="J101"/>
  <c r="BK163"/>
  <c r="J163"/>
  <c r="J102"/>
  <c r="P172"/>
  <c r="R184"/>
  <c r="BK221"/>
  <c r="J221"/>
  <c r="J105"/>
  <c r="BK241"/>
  <c r="J241"/>
  <c r="J106"/>
  <c r="T250"/>
  <c r="R294"/>
  <c r="R293"/>
  <c i="3" r="R135"/>
  <c r="R131"/>
  <c r="R130"/>
  <c r="T146"/>
  <c r="R191"/>
  <c r="R218"/>
  <c r="T238"/>
  <c r="T245"/>
  <c r="P255"/>
  <c r="P254"/>
  <c i="4" r="BK133"/>
  <c r="J133"/>
  <c r="J101"/>
  <c r="BK173"/>
  <c r="J173"/>
  <c r="J102"/>
  <c r="T173"/>
  <c r="P185"/>
  <c r="P181"/>
  <c i="2" r="T136"/>
  <c r="T132"/>
  <c r="T131"/>
  <c r="R163"/>
  <c r="T172"/>
  <c r="P184"/>
  <c r="R221"/>
  <c r="T241"/>
  <c r="BK250"/>
  <c r="J250"/>
  <c r="J107"/>
  <c r="P294"/>
  <c r="P293"/>
  <c i="3" r="BK135"/>
  <c r="J135"/>
  <c r="J101"/>
  <c r="P146"/>
  <c r="P191"/>
  <c r="P218"/>
  <c r="P238"/>
  <c r="P245"/>
  <c r="R255"/>
  <c r="R254"/>
  <c i="4" r="R133"/>
  <c r="R129"/>
  <c r="R128"/>
  <c r="R185"/>
  <c r="R181"/>
  <c i="2" r="P136"/>
  <c r="P132"/>
  <c r="P131"/>
  <c i="1" r="AU96"/>
  <c i="2" r="T163"/>
  <c r="R172"/>
  <c r="T184"/>
  <c r="T221"/>
  <c r="P241"/>
  <c r="R250"/>
  <c r="T294"/>
  <c r="T293"/>
  <c i="3" r="P135"/>
  <c r="P131"/>
  <c r="P130"/>
  <c i="1" r="AU97"/>
  <c i="3" r="R146"/>
  <c r="T191"/>
  <c r="T218"/>
  <c r="R238"/>
  <c r="R245"/>
  <c r="BK255"/>
  <c r="J255"/>
  <c r="J108"/>
  <c i="4" r="P133"/>
  <c r="P129"/>
  <c r="P128"/>
  <c i="1" r="AU98"/>
  <c i="4" r="P173"/>
  <c r="T185"/>
  <c r="T181"/>
  <c r="BK130"/>
  <c i="3" r="BK132"/>
  <c r="J132"/>
  <c r="J100"/>
  <c i="4" r="BK178"/>
  <c r="J178"/>
  <c r="J103"/>
  <c r="BK182"/>
  <c r="BK181"/>
  <c r="J181"/>
  <c r="J104"/>
  <c i="2" r="BK133"/>
  <c r="J133"/>
  <c r="J100"/>
  <c i="4" r="J93"/>
  <c r="J122"/>
  <c r="BE145"/>
  <c r="BE153"/>
  <c r="BE167"/>
  <c r="BE176"/>
  <c r="BE179"/>
  <c r="BE186"/>
  <c r="BE202"/>
  <c r="BE206"/>
  <c r="BE215"/>
  <c r="F93"/>
  <c r="E116"/>
  <c r="F125"/>
  <c r="BE131"/>
  <c r="BE134"/>
  <c r="BE147"/>
  <c r="BE151"/>
  <c r="BE159"/>
  <c r="BE161"/>
  <c r="BE163"/>
  <c r="BE165"/>
  <c r="BE169"/>
  <c r="BE191"/>
  <c r="BE197"/>
  <c r="BE199"/>
  <c r="BE213"/>
  <c r="BE143"/>
  <c r="BE157"/>
  <c r="BE171"/>
  <c r="BE174"/>
  <c r="BE217"/>
  <c r="BE136"/>
  <c r="BE138"/>
  <c r="BE140"/>
  <c r="BE149"/>
  <c r="BE183"/>
  <c r="BE188"/>
  <c r="BE194"/>
  <c r="BE208"/>
  <c r="BE210"/>
  <c i="3" r="J91"/>
  <c r="E118"/>
  <c r="F126"/>
  <c r="BE136"/>
  <c r="BE138"/>
  <c r="BE142"/>
  <c r="BE147"/>
  <c r="BE169"/>
  <c r="BE196"/>
  <c r="BE202"/>
  <c r="BE229"/>
  <c r="BE239"/>
  <c r="BE241"/>
  <c r="BE243"/>
  <c r="BE250"/>
  <c r="BE262"/>
  <c r="J93"/>
  <c r="BE140"/>
  <c r="BE151"/>
  <c r="BE167"/>
  <c r="BE181"/>
  <c r="BE189"/>
  <c r="BE194"/>
  <c r="BE206"/>
  <c r="BE208"/>
  <c r="BE212"/>
  <c r="BE214"/>
  <c r="BE216"/>
  <c r="BE219"/>
  <c r="BE221"/>
  <c r="BE226"/>
  <c r="BE237"/>
  <c r="BE248"/>
  <c r="BE133"/>
  <c r="BE144"/>
  <c r="BE153"/>
  <c r="BE155"/>
  <c r="BE161"/>
  <c r="BE163"/>
  <c r="BE173"/>
  <c r="BE175"/>
  <c r="BE177"/>
  <c r="BE183"/>
  <c r="BE185"/>
  <c r="BE187"/>
  <c r="BE192"/>
  <c r="BE198"/>
  <c r="BE224"/>
  <c r="BE235"/>
  <c r="BE252"/>
  <c r="BE264"/>
  <c r="BE266"/>
  <c r="F94"/>
  <c r="BE149"/>
  <c r="BE157"/>
  <c r="BE159"/>
  <c r="BE165"/>
  <c r="BE171"/>
  <c r="BE179"/>
  <c r="BE200"/>
  <c r="BE204"/>
  <c r="BE210"/>
  <c r="BE231"/>
  <c r="BE234"/>
  <c r="BE246"/>
  <c r="BE256"/>
  <c r="BE258"/>
  <c r="BE260"/>
  <c i="2" r="J93"/>
  <c r="E119"/>
  <c r="F128"/>
  <c r="BE151"/>
  <c r="BE153"/>
  <c r="BE157"/>
  <c r="BE159"/>
  <c r="BE181"/>
  <c r="BE187"/>
  <c r="BE193"/>
  <c r="BE201"/>
  <c r="BE205"/>
  <c r="BE207"/>
  <c r="BE217"/>
  <c r="BE219"/>
  <c r="BE224"/>
  <c r="BE233"/>
  <c r="BE236"/>
  <c r="BE239"/>
  <c r="BE242"/>
  <c r="BE246"/>
  <c r="BE248"/>
  <c r="BE251"/>
  <c r="BE255"/>
  <c r="BE259"/>
  <c r="BE261"/>
  <c r="BE265"/>
  <c r="BE273"/>
  <c r="BE283"/>
  <c r="BE287"/>
  <c r="BE295"/>
  <c r="BE303"/>
  <c r="J125"/>
  <c r="BE134"/>
  <c r="BE137"/>
  <c r="BE141"/>
  <c r="BE143"/>
  <c r="BE145"/>
  <c r="BE147"/>
  <c r="BE170"/>
  <c r="BE197"/>
  <c r="BE211"/>
  <c r="BE213"/>
  <c r="BE222"/>
  <c r="BE244"/>
  <c r="BE263"/>
  <c r="BE267"/>
  <c r="BE271"/>
  <c r="BE275"/>
  <c r="BE277"/>
  <c r="BE291"/>
  <c r="BE301"/>
  <c r="BE149"/>
  <c r="BE155"/>
  <c r="BE161"/>
  <c r="BE164"/>
  <c r="BE175"/>
  <c r="BE177"/>
  <c r="BE179"/>
  <c r="BE185"/>
  <c r="BE215"/>
  <c r="BE257"/>
  <c r="F93"/>
  <c r="BE139"/>
  <c r="BE166"/>
  <c r="BE168"/>
  <c r="BE173"/>
  <c r="BE189"/>
  <c r="BE191"/>
  <c r="BE195"/>
  <c r="BE199"/>
  <c r="BE203"/>
  <c r="BE209"/>
  <c r="BE226"/>
  <c r="BE229"/>
  <c r="BE231"/>
  <c r="BE253"/>
  <c r="BE269"/>
  <c r="BE279"/>
  <c r="BE281"/>
  <c r="BE285"/>
  <c r="BE289"/>
  <c r="BE297"/>
  <c r="BE299"/>
  <c r="BE305"/>
  <c r="BE307"/>
  <c r="F38"/>
  <c i="1" r="BC96"/>
  <c i="3" r="F39"/>
  <c i="1" r="BD97"/>
  <c i="4" r="F39"/>
  <c i="1" r="BD98"/>
  <c r="AS94"/>
  <c i="2" r="J36"/>
  <c i="1" r="AW96"/>
  <c i="2" r="F37"/>
  <c i="1" r="BB96"/>
  <c i="3" r="F36"/>
  <c i="1" r="BA97"/>
  <c i="3" r="F38"/>
  <c i="1" r="BC97"/>
  <c i="2" r="F39"/>
  <c i="1" r="BD96"/>
  <c i="3" r="J36"/>
  <c i="1" r="AW97"/>
  <c i="4" r="F38"/>
  <c i="1" r="BC98"/>
  <c i="4" r="F36"/>
  <c i="1" r="BA98"/>
  <c i="2" r="F36"/>
  <c i="1" r="BA96"/>
  <c i="3" r="F37"/>
  <c i="1" r="BB97"/>
  <c i="4" r="J36"/>
  <c i="1" r="AW98"/>
  <c i="4" r="F37"/>
  <c i="1" r="BB98"/>
  <c i="4" l="1" r="T128"/>
  <c i="2" r="R132"/>
  <c r="R131"/>
  <c i="4" r="BK129"/>
  <c r="BK128"/>
  <c r="J128"/>
  <c r="J98"/>
  <c r="J130"/>
  <c r="J100"/>
  <c r="J182"/>
  <c r="J105"/>
  <c i="2" r="BK293"/>
  <c r="J293"/>
  <c r="J108"/>
  <c i="3" r="BK131"/>
  <c r="J131"/>
  <c r="J99"/>
  <c r="BK254"/>
  <c r="J254"/>
  <c r="J107"/>
  <c i="2" r="BK132"/>
  <c r="BK131"/>
  <c r="J131"/>
  <c i="3" r="J35"/>
  <c i="1" r="AV97"/>
  <c r="AT97"/>
  <c i="4" r="J35"/>
  <c i="1" r="AV98"/>
  <c r="AT98"/>
  <c r="AU95"/>
  <c r="AU94"/>
  <c i="2" r="J35"/>
  <c i="1" r="AV96"/>
  <c r="AT96"/>
  <c i="4" r="F35"/>
  <c i="1" r="AZ98"/>
  <c i="2" r="J32"/>
  <c i="1" r="AG96"/>
  <c i="2" r="F35"/>
  <c i="1" r="AZ96"/>
  <c r="BD95"/>
  <c r="BD94"/>
  <c r="W33"/>
  <c r="BA95"/>
  <c r="AW95"/>
  <c r="BB95"/>
  <c r="AX95"/>
  <c i="3" r="F35"/>
  <c i="1" r="AZ97"/>
  <c r="BC95"/>
  <c r="AY95"/>
  <c i="4" l="1" r="J129"/>
  <c r="J99"/>
  <c i="2" r="J98"/>
  <c i="3" r="BK130"/>
  <c r="J130"/>
  <c r="J98"/>
  <c i="2" r="J132"/>
  <c r="J99"/>
  <c r="J41"/>
  <c i="1" r="AN96"/>
  <c i="4" r="J32"/>
  <c i="1" r="AG98"/>
  <c r="BB94"/>
  <c r="W31"/>
  <c r="BC94"/>
  <c r="W32"/>
  <c r="BA94"/>
  <c r="W30"/>
  <c r="AZ95"/>
  <c r="AV95"/>
  <c r="AT95"/>
  <c i="4" l="1" r="J41"/>
  <c i="1" r="AN98"/>
  <c i="3" r="J32"/>
  <c i="1" r="AG97"/>
  <c r="AG95"/>
  <c r="AG94"/>
  <c r="AK26"/>
  <c r="AW94"/>
  <c r="AK30"/>
  <c r="AX94"/>
  <c r="AY94"/>
  <c r="AZ94"/>
  <c r="AV94"/>
  <c r="AK29"/>
  <c i="3" l="1" r="J41"/>
  <c i="1" r="AK35"/>
  <c r="AN97"/>
  <c r="AN95"/>
  <c r="W29"/>
  <c r="AT94"/>
  <c r="AN94"/>
</calcChain>
</file>

<file path=xl/sharedStrings.xml><?xml version="1.0" encoding="utf-8"?>
<sst xmlns="http://schemas.openxmlformats.org/spreadsheetml/2006/main">
  <si>
    <t>Export Komplet</t>
  </si>
  <si>
    <t/>
  </si>
  <si>
    <t>2.0</t>
  </si>
  <si>
    <t>False</t>
  </si>
  <si>
    <t>{7b9e0a08-0975-4005-8023-8147356871bf}</t>
  </si>
  <si>
    <t xml:space="preserve">&gt;&gt;  skryté sloupce  &lt;&lt;</t>
  </si>
  <si>
    <t>0,01</t>
  </si>
  <si>
    <t>21</t>
  </si>
  <si>
    <t>12</t>
  </si>
  <si>
    <t>REKAPITULACE STAVBY</t>
  </si>
  <si>
    <t xml:space="preserve">v ---  níže se nacházejí doplnkové a pomocné údaje k sestavám  --- v</t>
  </si>
  <si>
    <t>0,001</t>
  </si>
  <si>
    <t>Kód:</t>
  </si>
  <si>
    <t>22-006</t>
  </si>
  <si>
    <t>Stavba:</t>
  </si>
  <si>
    <t>Stavební úpravy a snížení energetické náročnosti p.č. 410, k.ú. Kolovraty</t>
  </si>
  <si>
    <t>KSO:</t>
  </si>
  <si>
    <t>CC-CZ:</t>
  </si>
  <si>
    <t>Místo:</t>
  </si>
  <si>
    <t xml:space="preserve"> </t>
  </si>
  <si>
    <t>Datum:</t>
  </si>
  <si>
    <t>5. 5. 2022</t>
  </si>
  <si>
    <t>Zadavatel:</t>
  </si>
  <si>
    <t>IČ:</t>
  </si>
  <si>
    <t>DIČ:</t>
  </si>
  <si>
    <t>Zhotovitel:</t>
  </si>
  <si>
    <t>Projektant:</t>
  </si>
  <si>
    <t>True</t>
  </si>
  <si>
    <t>Zpracovatel:</t>
  </si>
  <si>
    <t>88792188</t>
  </si>
  <si>
    <t>Martin Hložek</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</si>
  <si>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</si>
  <si>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</si>
  <si>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</si>
  <si>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</si>
  <si>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</si>
  <si>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</si>
  <si>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</si>
  <si>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</si>
  <si>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</si>
  <si>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</si>
  <si>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</si>
  <si>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</si>
  <si>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</si>
  <si>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</si>
  <si>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</si>
  <si>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</si>
  <si>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</si>
  <si>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</si>
  <si>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</si>
  <si>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</si>
  <si>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</si>
  <si>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</si>
  <si>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</si>
  <si>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</si>
  <si>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</si>
  <si>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</si>
  <si>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</si>
  <si>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</si>
  <si>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</si>
  <si>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</si>
  <si>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</si>
  <si>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</si>
  <si>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</si>
  <si>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</si>
  <si>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</si>
  <si>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</si>
  <si>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</si>
  <si>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</si>
  <si>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</si>
  <si>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</si>
  <si>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</si>
  <si>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</si>
  <si>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</si>
  <si>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</si>
  <si>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</si>
  <si>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SO 01</t>
  </si>
  <si>
    <t>Elektroinstalace</t>
  </si>
  <si>
    <t>STA</t>
  </si>
  <si>
    <t>1</t>
  </si>
  <si>
    <t>{2ba2a3a7-320f-4ac3-b52b-ac618cbd94b9}</t>
  </si>
  <si>
    <t>2</t>
  </si>
  <si>
    <t>/</t>
  </si>
  <si>
    <t>D.1.4.2</t>
  </si>
  <si>
    <t>Soupis</t>
  </si>
  <si>
    <t>{60979c75-438f-437d-ace8-a815d000bcd9}</t>
  </si>
  <si>
    <t>D.1.4.2.R.a</t>
  </si>
  <si>
    <t>SLP + žaluzie</t>
  </si>
  <si>
    <t>{21cad738-1127-4013-9c53-c6dbcfa21f19}</t>
  </si>
  <si>
    <t>D.1.4.2.R.b</t>
  </si>
  <si>
    <t>Bleskosvod</t>
  </si>
  <si>
    <t>{f53bc5ff-4dfd-4f90-bd49-7ec9d6487d82}</t>
  </si>
  <si>
    <t>KRYCÍ LIST SOUPISU PRACÍ</t>
  </si>
  <si>
    <t>Objekt:</t>
  </si>
  <si>
    <t>SO 01 - Elektroinstalace</t>
  </si>
  <si>
    <t>Soupis:</t>
  </si>
  <si>
    <t>D.1.4.2 - Elektroinstalace</t>
  </si>
  <si>
    <t>REKAPITULACE ČLENĚNÍ SOUPISU PRACÍ</t>
  </si>
  <si>
    <t>Kód dílu - Popis</t>
  </si>
  <si>
    <t>Cena celkem [CZK]</t>
  </si>
  <si>
    <t>Náklady ze soupisu prací</t>
  </si>
  <si>
    <t>-1</t>
  </si>
  <si>
    <t>PSV - Práce a dodávky PSV</t>
  </si>
  <si>
    <t xml:space="preserve">    740 - Elektromontáže - zkoušky a revize</t>
  </si>
  <si>
    <t xml:space="preserve">    741 - Elektroinstalace - silnoproud</t>
  </si>
  <si>
    <t xml:space="preserve">    742 - Elektromontáže - rozvodný systém</t>
  </si>
  <si>
    <t xml:space="preserve">    743 - Elektromontáže - hrubá montáž</t>
  </si>
  <si>
    <t xml:space="preserve">    744 - Elektromontáže - rozvody vodičů měděných</t>
  </si>
  <si>
    <t xml:space="preserve">    746 - Elektromontáže - soubory pro vodiče</t>
  </si>
  <si>
    <t xml:space="preserve">    747 - Elektromontáže - kompletace rozvodů</t>
  </si>
  <si>
    <t xml:space="preserve">    748 - Elektromontáže - osvětlovací zařízení a svítidla</t>
  </si>
  <si>
    <t>M - Práce a dodávky M</t>
  </si>
  <si>
    <t xml:space="preserve">    21-M - Elektromontáže</t>
  </si>
  <si>
    <t>SOUPIS PRACÍ</t>
  </si>
  <si>
    <t>PČ</t>
  </si>
  <si>
    <t>MJ</t>
  </si>
  <si>
    <t>Množství</t>
  </si>
  <si>
    <t>J.cena [CZK]</t>
  </si>
  <si>
    <t>Cenová soustava</t>
  </si>
  <si>
    <t>J. Nh [h]</t>
  </si>
  <si>
    <t>Nh celkem [h]</t>
  </si>
  <si>
    <t>J. hmotnost [t]</t>
  </si>
  <si>
    <t>Hmotnost celkem [t]</t>
  </si>
  <si>
    <t>J. suť [t]</t>
  </si>
  <si>
    <t>Suť Celkem [t]</t>
  </si>
  <si>
    <t>Náklady soupisu celkem</t>
  </si>
  <si>
    <t>PSV</t>
  </si>
  <si>
    <t>Práce a dodávky PSV</t>
  </si>
  <si>
    <t>ROZPOCET</t>
  </si>
  <si>
    <t>740</t>
  </si>
  <si>
    <t>Elektromontáže - zkoušky a revize</t>
  </si>
  <si>
    <t>K</t>
  </si>
  <si>
    <t>741810003</t>
  </si>
  <si>
    <t>Celková prohlídka elektrického rozvodu a zařízení přes 0,5 do 1 milionu Kč</t>
  </si>
  <si>
    <t>kus</t>
  </si>
  <si>
    <t>CS ÚRS 2022 01</t>
  </si>
  <si>
    <t>16</t>
  </si>
  <si>
    <t>-1712121532</t>
  </si>
  <si>
    <t>PP</t>
  </si>
  <si>
    <t>Zkoušky a prohlídky elektrických rozvodů a zařízení celková prohlídka a vyhotovení revizní zprávy pro objem montážních prací přes 500 do 1000 tis. Kč</t>
  </si>
  <si>
    <t>741</t>
  </si>
  <si>
    <t>Elektroinstalace - silnoproud</t>
  </si>
  <si>
    <t>M</t>
  </si>
  <si>
    <t>345364901V</t>
  </si>
  <si>
    <t xml:space="preserve">kryt spínače jednopáčkový jednoduchý pro spínače řazení 1,2,6,7,1/0 </t>
  </si>
  <si>
    <t>32</t>
  </si>
  <si>
    <t>-95160742</t>
  </si>
  <si>
    <t>kryt spínače jednopáčkový jednoduchý pro spínače řazení 1,2,6,7,1/0</t>
  </si>
  <si>
    <t>3</t>
  </si>
  <si>
    <t>3453649011V</t>
  </si>
  <si>
    <t>kryt spínače dělený</t>
  </si>
  <si>
    <t>1285339166</t>
  </si>
  <si>
    <t>4</t>
  </si>
  <si>
    <t>741310001</t>
  </si>
  <si>
    <t>Montáž vypínač nástěnný 1-jednopólový prostředí normální</t>
  </si>
  <si>
    <t>1951987867</t>
  </si>
  <si>
    <t>Montáž spínačů jedno nebo dvoupólových nástěnných se zapojením vodičů, pro prostředí normální vypínačů, řazení 1-jednopólových</t>
  </si>
  <si>
    <t>5</t>
  </si>
  <si>
    <t>345354020N</t>
  </si>
  <si>
    <t>přístroj spínače jednopólového 10A bezšroubový</t>
  </si>
  <si>
    <t>1363258522</t>
  </si>
  <si>
    <t xml:space="preserve">přístroj spínače jednopólového 10A  bezšroubový</t>
  </si>
  <si>
    <t>6</t>
  </si>
  <si>
    <t>741310021</t>
  </si>
  <si>
    <t>Montáž přepínač nástěnný 5-sériový prostředí normální</t>
  </si>
  <si>
    <t>1453221098</t>
  </si>
  <si>
    <t>Montáž spínačů jedno nebo dvoupólových nástěnných se zapojením vodičů, pro prostředí normální přepínačů, řazení 5-sériových</t>
  </si>
  <si>
    <t>7</t>
  </si>
  <si>
    <t>345354040N</t>
  </si>
  <si>
    <t>přístroj přepínače sériového 10A bezšroubový</t>
  </si>
  <si>
    <t>581017814</t>
  </si>
  <si>
    <t>8</t>
  </si>
  <si>
    <t>741310022</t>
  </si>
  <si>
    <t>Montáž přepínač nástěnný 6-střídavý prostředí normální</t>
  </si>
  <si>
    <t>-835957341</t>
  </si>
  <si>
    <t>Montáž spínačů jedno nebo dvoupólových nástěnných se zapojením vodičů, pro prostředí normální přepínačů, řazení 6-střídavých</t>
  </si>
  <si>
    <t>9</t>
  </si>
  <si>
    <t>345354080N</t>
  </si>
  <si>
    <t>přístroj přepínače střídavého 10A bezšroubový</t>
  </si>
  <si>
    <t>-926321083</t>
  </si>
  <si>
    <t>10</t>
  </si>
  <si>
    <t>741310024</t>
  </si>
  <si>
    <t>Montáž přepínač nástěnný 6+6 dvojitý střídavý prostředí normální se zapojením vodičů</t>
  </si>
  <si>
    <t>1356735297</t>
  </si>
  <si>
    <t>Montáž spínačů jedno nebo dvoupólových nástěnných se zapojením vodičů, pro prostředí normální přepínačů, řazení 6+6 dvojitých střídavých</t>
  </si>
  <si>
    <t>11</t>
  </si>
  <si>
    <t>RMAT0001</t>
  </si>
  <si>
    <t>přepínač nástěnný střídavý dvojitý, řazení 6+6(6+1), IP20, šroubové svorky</t>
  </si>
  <si>
    <t>-1556478349</t>
  </si>
  <si>
    <t>345367000N</t>
  </si>
  <si>
    <t>rámeček pro spínače a zásuvky jednonásobný</t>
  </si>
  <si>
    <t>-1547940989</t>
  </si>
  <si>
    <t>13</t>
  </si>
  <si>
    <t>345367050N</t>
  </si>
  <si>
    <t>rámeček pro spínače a zásuvky dvojnásobný, vodorovný</t>
  </si>
  <si>
    <t>-1325115394</t>
  </si>
  <si>
    <t>14</t>
  </si>
  <si>
    <t>345367100N</t>
  </si>
  <si>
    <t>rámeček pro spínače a zásuvky trojnásobný, vodorovný</t>
  </si>
  <si>
    <t>-706416386</t>
  </si>
  <si>
    <t>742</t>
  </si>
  <si>
    <t>Elektromontáže - rozvodný systém</t>
  </si>
  <si>
    <t>15</t>
  </si>
  <si>
    <t>741210001</t>
  </si>
  <si>
    <t>Montáž rozvodnice oceloplechová nebo plastová běžná do 20 kg</t>
  </si>
  <si>
    <t>-118856467</t>
  </si>
  <si>
    <t>Montáž rozvodnic oceloplechových nebo plastových bez zapojení vodičů běžných, hmotnosti do 20 kg</t>
  </si>
  <si>
    <t>RP</t>
  </si>
  <si>
    <t>Oceloplechová rozvodnice pod omítku</t>
  </si>
  <si>
    <t>832443002</t>
  </si>
  <si>
    <t>kompletní dodávka rozvaděčů, včetně vystrojení a přístrojů dle schématu a popisu s provedením dle platné legislativy a norem pro danou oblast
v PD-část elektro (výkres D1.4.2.5 Rozvaděče RP) s typovou zkouškou</t>
  </si>
  <si>
    <t>17</t>
  </si>
  <si>
    <t>PKR4</t>
  </si>
  <si>
    <t>Montážní a instalační materiál pro rozvaděče</t>
  </si>
  <si>
    <t>kpl</t>
  </si>
  <si>
    <t>-1862179865</t>
  </si>
  <si>
    <t>Montážní a instalační materiál pro rozvaděče - propojovací vodiče, svorkovnice, montážní lišty a žlaby, popisné štítky, atd.)</t>
  </si>
  <si>
    <t>18</t>
  </si>
  <si>
    <t>PKR5</t>
  </si>
  <si>
    <t>Kabelové průchodky pro rozvaděče</t>
  </si>
  <si>
    <t>-9098994</t>
  </si>
  <si>
    <t>743</t>
  </si>
  <si>
    <t>Elektromontáže - hrubá montáž</t>
  </si>
  <si>
    <t>19</t>
  </si>
  <si>
    <t>741110042</t>
  </si>
  <si>
    <t>Montáž trubka plastová ohebná D přes 23 do 35 mm uložená pevně</t>
  </si>
  <si>
    <t>m</t>
  </si>
  <si>
    <t>-258183242</t>
  </si>
  <si>
    <t>Montáž trubek elektroinstalačních s nasunutím nebo našroubováním do krabic plastových ohebných, uložených pevně, vnější Ø přes 23 do 35 mm</t>
  </si>
  <si>
    <t>20</t>
  </si>
  <si>
    <t>345710740V.1</t>
  </si>
  <si>
    <t>trubka elektroinstalační ohebná z PVC (EN) 2332</t>
  </si>
  <si>
    <t>-913393695</t>
  </si>
  <si>
    <t>34571073</t>
  </si>
  <si>
    <t>trubka elektroinstalační ohebná z PVC (EN) 2325</t>
  </si>
  <si>
    <t>1258345479</t>
  </si>
  <si>
    <t>22</t>
  </si>
  <si>
    <t>741110043</t>
  </si>
  <si>
    <t>Montáž trubka plastová ohebná D přes 35 mm uložená pevně</t>
  </si>
  <si>
    <t>972678245</t>
  </si>
  <si>
    <t>Montáž trubek elektroinstalačních s nasunutím nebo našroubováním do krabic plastových ohebných, uložených pevně, vnější Ø přes 35 mm</t>
  </si>
  <si>
    <t>23</t>
  </si>
  <si>
    <t>34571350</t>
  </si>
  <si>
    <t>trubka elektroinstalační ohebná dvouplášťová korugovaná (chránička) D 32/40mm, HDPE+LDPE</t>
  </si>
  <si>
    <t>1285641145</t>
  </si>
  <si>
    <t>VV</t>
  </si>
  <si>
    <t>26+32</t>
  </si>
  <si>
    <t>744</t>
  </si>
  <si>
    <t>Elektromontáže - rozvody vodičů měděných</t>
  </si>
  <si>
    <t>24</t>
  </si>
  <si>
    <t>741120001</t>
  </si>
  <si>
    <t>Montáž vodič Cu izolovaný plný a laněný žíla 0,35-6 mm2 pod omítku (CY)</t>
  </si>
  <si>
    <t>-1714830154</t>
  </si>
  <si>
    <t>Montáž vodičů izolovaných měděných bez ukončení uložených pod omítku plných a laněných (CY), průřezu žíly 0,35 až 6 mm2</t>
  </si>
  <si>
    <t>25</t>
  </si>
  <si>
    <t>34140826</t>
  </si>
  <si>
    <t>vodič propojovací jádro Cu plné izolace PVC 450/750V (H07V-U) 1x6mm2</t>
  </si>
  <si>
    <t>-781499451</t>
  </si>
  <si>
    <t>26</t>
  </si>
  <si>
    <t>741120003</t>
  </si>
  <si>
    <t>Montáž vodič Cu izolovaný plný a laněný žíla 10-16 mm2 pod omítku (CY)</t>
  </si>
  <si>
    <t>-845618397</t>
  </si>
  <si>
    <t>Montáž vodičů izolovaných měděných bez ukončení uložených pod omítku plných a laněných (CY), průřezu žíly 10 až 16 mm2</t>
  </si>
  <si>
    <t>27</t>
  </si>
  <si>
    <t>34141028</t>
  </si>
  <si>
    <t>vodič propojovací flexibilní jádro Cu lanované izolace PVC 450/750V (H07V-K) 1x10mm2</t>
  </si>
  <si>
    <t>1421617418</t>
  </si>
  <si>
    <t>28</t>
  </si>
  <si>
    <t>34141029</t>
  </si>
  <si>
    <t>vodič propojovací flexibilní jádro Cu lanované izolace PVC 450/750V (H07V-K) 1x16mm2</t>
  </si>
  <si>
    <t>-1957679317</t>
  </si>
  <si>
    <t>29</t>
  </si>
  <si>
    <t>741122601</t>
  </si>
  <si>
    <t>Montáž kabel Cu plný kulatý žíla 2x1,5 až 6 mm2 uložený pevně (CYKY)</t>
  </si>
  <si>
    <t>-1938799687</t>
  </si>
  <si>
    <t>Montáž kabelů měděných bez ukončení uložených pevně plných kulatých nebo bezhalogenových (CYKY) počtu a průřezu žil 2x1,5 až 6 mm2</t>
  </si>
  <si>
    <t>30</t>
  </si>
  <si>
    <t>34111005</t>
  </si>
  <si>
    <t>kabel silový s Cu jádrem 1 kV 2x1,5mm2</t>
  </si>
  <si>
    <t>-140602205</t>
  </si>
  <si>
    <t>31</t>
  </si>
  <si>
    <t>741122611</t>
  </si>
  <si>
    <t>Montáž kabel Cu plný kulatý žíla 3x1,5 až 6 mm2 uložený pevně (CYKY)</t>
  </si>
  <si>
    <t>93151391</t>
  </si>
  <si>
    <t>Montáž kabelů měděných bez ukončení uložených pevně plných kulatých nebo bezhalogenových (CYKY) počtu a průřezu žil 3x1,5 až 6 mm2</t>
  </si>
  <si>
    <t>341110300</t>
  </si>
  <si>
    <t>kabel silový s Cu jádrem CYKY 3x1,5 mm2</t>
  </si>
  <si>
    <t>1418052309</t>
  </si>
  <si>
    <t>33</t>
  </si>
  <si>
    <t>741122641</t>
  </si>
  <si>
    <t>Montáž kabel Cu plný kulatý žíla 5x1,5 až 2,5 mm2 uložený pevně (CYKY)</t>
  </si>
  <si>
    <t>-715964799</t>
  </si>
  <si>
    <t>Montáž kabelů měděných bez ukončení uložených pevně plných kulatých nebo bezhalogenových (CYKY) počtu a průřezu žil 5x1,5 až 2,5 mm2</t>
  </si>
  <si>
    <t>34</t>
  </si>
  <si>
    <t>341110900</t>
  </si>
  <si>
    <t>kabel silový s Cu jádrem CYKY 5x1,5 mm2</t>
  </si>
  <si>
    <t>1299818465</t>
  </si>
  <si>
    <t>35</t>
  </si>
  <si>
    <t>341110940</t>
  </si>
  <si>
    <t>kabel silový s Cu jádrem CYKY 5x2,5 mm2</t>
  </si>
  <si>
    <t>205686141</t>
  </si>
  <si>
    <t>36</t>
  </si>
  <si>
    <t>741122642</t>
  </si>
  <si>
    <t>Montáž kabel Cu plný kulatý žíla 5x4 až 6 mm2 uložený pevně (např. CYKY)</t>
  </si>
  <si>
    <t>1057763602</t>
  </si>
  <si>
    <t>Montáž kabelů měděných bez ukončení uložených pevně plných kulatých nebo bezhalogenových (např. CYKY) počtu a průřezu žil 5x4 až 6 mm2</t>
  </si>
  <si>
    <t>37</t>
  </si>
  <si>
    <t>34111098</t>
  </si>
  <si>
    <t>kabel instalační jádro Cu plné izolace PVC plášť PVC 450/750V (CYKY) 5x4mm2</t>
  </si>
  <si>
    <t>211580739</t>
  </si>
  <si>
    <t>38</t>
  </si>
  <si>
    <t>34111100</t>
  </si>
  <si>
    <t>kabel instalační jádro Cu plné izolace PVC plášť PVC 450/750V (CYKY) 5x6mm2</t>
  </si>
  <si>
    <t>-1565251520</t>
  </si>
  <si>
    <t>39</t>
  </si>
  <si>
    <t>741124736</t>
  </si>
  <si>
    <t>Montáž kabel Cu stíněný ovládací žíly 2-12x1,5 mm2 uložený pevně (např. JYTY)</t>
  </si>
  <si>
    <t>1136859226</t>
  </si>
  <si>
    <t>Montáž kabelů měděných ovládacích bez ukončení uložených pevně stíněných ovládacích s plným jádrem (např. JYTY) počtu a průměru žil 2 až 12x1,5 mm2</t>
  </si>
  <si>
    <t>40</t>
  </si>
  <si>
    <t>34113150.15</t>
  </si>
  <si>
    <t>kabel ovládací průmyslový stíněný laminovanou Al fólií s příložným Cu drátem jádro Cu plné izolace PVC plášť PVC 250V (JYTY) 5x1,5mm2</t>
  </si>
  <si>
    <t>1045102276</t>
  </si>
  <si>
    <t>41</t>
  </si>
  <si>
    <t>34143211</t>
  </si>
  <si>
    <t>kabel ovládací flexibilní stíněný Cu opletením jádro Cu lanované izolace PVC plášť PVC 300/500V (CMFM) 7x1,50mm2</t>
  </si>
  <si>
    <t>-634606378</t>
  </si>
  <si>
    <t>746</t>
  </si>
  <si>
    <t>Elektromontáže - soubory pro vodiče</t>
  </si>
  <si>
    <t>42</t>
  </si>
  <si>
    <t>741130004</t>
  </si>
  <si>
    <t>Ukončení vodič izolovaný do 6 mm2 v rozváděči nebo na přístroji</t>
  </si>
  <si>
    <t>-53304800</t>
  </si>
  <si>
    <t>Ukončení vodičů izolovaných s označením a zapojením v rozváděči nebo na přístroji, průřezu žíly do 6 mm2</t>
  </si>
  <si>
    <t>43</t>
  </si>
  <si>
    <t>741130005</t>
  </si>
  <si>
    <t>Ukončení vodič izolovaný do 10 mm2 v rozváděči nebo na přístroji</t>
  </si>
  <si>
    <t>229135716</t>
  </si>
  <si>
    <t>Ukončení vodičů izolovaných s označením a zapojením v rozváděči nebo na přístroji, průřezu žíly do 10 mm2</t>
  </si>
  <si>
    <t>44</t>
  </si>
  <si>
    <t>741130006</t>
  </si>
  <si>
    <t>Ukončení vodič izolovaný do 16 mm2 v rozváděči nebo na přístroji</t>
  </si>
  <si>
    <t>494369849</t>
  </si>
  <si>
    <t>Ukončení vodičů izolovaných s označením a zapojením v rozváděči nebo na přístroji, průřezu žíly do 16 mm2</t>
  </si>
  <si>
    <t>34*2</t>
  </si>
  <si>
    <t>45</t>
  </si>
  <si>
    <t>741130153</t>
  </si>
  <si>
    <t>Ukončení šňůra 12x0,5 až 4 mm2 se zapojením</t>
  </si>
  <si>
    <t>-841524365</t>
  </si>
  <si>
    <t>Ukončení šnůř se zapojením počtu a průřezu žil 12x0,5 až 4 mm2</t>
  </si>
  <si>
    <t>46</t>
  </si>
  <si>
    <t>741132101</t>
  </si>
  <si>
    <t>Ukončení kabelů 2x1,5 až 4 mm2 smršťovací záklopkou nebo páskem bez letování</t>
  </si>
  <si>
    <t>920642603</t>
  </si>
  <si>
    <t>Ukončení kabelů smršťovací záklopkou nebo páskou se zapojením bez letování, počtu a průřezu žil 2x1,5 až 4 mm2</t>
  </si>
  <si>
    <t>47</t>
  </si>
  <si>
    <t>741132103</t>
  </si>
  <si>
    <t>Ukončení kabelů 3x1,5 až 4 mm2 smršťovací záklopkou nebo páskem bez letování</t>
  </si>
  <si>
    <t>1425984878</t>
  </si>
  <si>
    <t>Ukončení kabelů smršťovací záklopkou nebo páskou se zapojením bez letování, počtu a průřezu žil 3x1,5 až 4 mm2</t>
  </si>
  <si>
    <t>94*2</t>
  </si>
  <si>
    <t>48</t>
  </si>
  <si>
    <t>741132145</t>
  </si>
  <si>
    <t>Ukončení kabelů 5x1,5 až 4 mm2 smršťovací záklopkou nebo páskem bez letování</t>
  </si>
  <si>
    <t>322989213</t>
  </si>
  <si>
    <t>Ukončení kabelů smršťovací záklopkou nebo páskou se zapojením bez letování, počtu a průřezu žil 5x1,5 až 4 mm2</t>
  </si>
  <si>
    <t>62*2</t>
  </si>
  <si>
    <t>49</t>
  </si>
  <si>
    <t>741132146</t>
  </si>
  <si>
    <t>Ukončení kabelů 5x6 mm2 smršťovací záklopkou nebo páskem bez letování</t>
  </si>
  <si>
    <t>739756915</t>
  </si>
  <si>
    <t>Ukončení kabelů smršťovací záklopkou nebo páskou se zapojením bez letování, počtu a průřezu žil 5x6 mm2</t>
  </si>
  <si>
    <t>747</t>
  </si>
  <si>
    <t>Elektromontáže - kompletace rozvodů</t>
  </si>
  <si>
    <t>50</t>
  </si>
  <si>
    <t>223753288V</t>
  </si>
  <si>
    <t>Montáž instalační krabice - velká půběžná s víkem, pod omítku</t>
  </si>
  <si>
    <t>-327243403</t>
  </si>
  <si>
    <t>51</t>
  </si>
  <si>
    <t>2527785418V</t>
  </si>
  <si>
    <t>Instalační krabice - 68x205x255mm, 400V, (ref.: KT250)</t>
  </si>
  <si>
    <t>-8616168</t>
  </si>
  <si>
    <t>52</t>
  </si>
  <si>
    <t>2527785432V</t>
  </si>
  <si>
    <t>Instalační krabice - 73x150x150mm, 400V, (ref.: KO125E)</t>
  </si>
  <si>
    <t>845452731</t>
  </si>
  <si>
    <t>53</t>
  </si>
  <si>
    <t>2527785442V</t>
  </si>
  <si>
    <t>Instalační krabice - 50x107x107mm, 400V, (ref.: KO100)</t>
  </si>
  <si>
    <t>-1440041033</t>
  </si>
  <si>
    <t>748</t>
  </si>
  <si>
    <t>Elektromontáže - osvětlovací zařízení a svítidla</t>
  </si>
  <si>
    <t>54</t>
  </si>
  <si>
    <t>741372152</t>
  </si>
  <si>
    <t>Montáž svítidlo LED průmyslové závěsné reflektor se zapojením vodičů</t>
  </si>
  <si>
    <t>-2066303465</t>
  </si>
  <si>
    <t>Montáž svítidel s integrovaným zdrojem LED se zapojením vodičů průmyslových závěsných reflektorů</t>
  </si>
  <si>
    <t>55</t>
  </si>
  <si>
    <t>SA1</t>
  </si>
  <si>
    <t>Svítidlo LED průmyslové, přisazené/závěsné 1x9W/IP66, 1150lm</t>
  </si>
  <si>
    <t>822020043</t>
  </si>
  <si>
    <t>se sv. zdrojem, montážním příslušenstvím, se zapojením vodičů,s LED driverem, 4000K
(ref. typ: výpočet osvětlení A1)
! Barva svítidel bude finálně dopřesněna v koordinaci s architektem a uživatelem !</t>
  </si>
  <si>
    <t>56</t>
  </si>
  <si>
    <t>741372014</t>
  </si>
  <si>
    <t>Montáž svítidlo LED interiérové přisazené nástěnné reflektorové lištový systém se zapojením vodičů</t>
  </si>
  <si>
    <t>-936259048</t>
  </si>
  <si>
    <t>Montáž svítidel s integrovaným zdrojem LED se zapojením vodičů interiérových přisazených nástěnných reflektorových lištový systém</t>
  </si>
  <si>
    <t>57</t>
  </si>
  <si>
    <t>SB1</t>
  </si>
  <si>
    <t>Svítidlo LED do lištového systému - projektor, hlubokozářič 30W/IP20, 3000lm</t>
  </si>
  <si>
    <t>-970066885</t>
  </si>
  <si>
    <t>se sv. zdrojem, montážním příslušenstvím, se zapojením vodičů, 4000K
vyzařovací úhel 25°
kompatibilní s lištovým systémem
(ref. typ: výpočet osvětlení B1)
! Barva svítidel bude finálně dopřesněna v koordinaci s architektem a uživatelem !</t>
  </si>
  <si>
    <t>58</t>
  </si>
  <si>
    <t>SB2</t>
  </si>
  <si>
    <t>Svítidlo LED do lištového systému - reflektor válcový 10W/IP20, 3000lm</t>
  </si>
  <si>
    <t>1808719714</t>
  </si>
  <si>
    <t xml:space="preserve">se sv. zdrojem, montážním příslušenstvím, se zapojením vodičů, 3000K
vyzařovací úhel 36°
kompatibilní s lištovým systémem
slouží pouze pro doplnění místního směrového osvětlení
! Barva svítidel bude finálně dopřesněna v koordinaci s architektem a uživatelem !
</t>
  </si>
  <si>
    <t>59</t>
  </si>
  <si>
    <t>741372101</t>
  </si>
  <si>
    <t>Montáž svítidlo LED interiérové vestavné podhledové bodové se zapojením vodičů</t>
  </si>
  <si>
    <t>-1494224631</t>
  </si>
  <si>
    <t>Montáž svítidel s integrovaným zdrojem LED se zapojením vodičů interiérových vestavných stropních bodových</t>
  </si>
  <si>
    <t>60</t>
  </si>
  <si>
    <t>SC1</t>
  </si>
  <si>
    <t xml:space="preserve">Svítidlo LED downlight, vestavné kruhové  1x15W/IP44, 1660lm</t>
  </si>
  <si>
    <t>-707388370</t>
  </si>
  <si>
    <t>se sv. zdrojem, montážním příslušenstvím, se zapojením vodičů, 4000K
(ref. typ: výpočet osvětlení C1)
! Barva svítidel bude finálně dopřesněna v koordinaci s architektem a uživatelem !</t>
  </si>
  <si>
    <t>61</t>
  </si>
  <si>
    <t>SC2</t>
  </si>
  <si>
    <t xml:space="preserve">Svítidlo LED downlight, vestavné kruhové  1x19W/IP44, 2090lm</t>
  </si>
  <si>
    <t>-1520345228</t>
  </si>
  <si>
    <t>se sv. zdrojem, montážním příslušenstvím, se zapojením vodičů, 4000K
(ref. typ: výpočet osvětlení C2)
! Barva svítidel bude finálně dopřesněna v koordinaci s architektem a uživatelem !</t>
  </si>
  <si>
    <t>62</t>
  </si>
  <si>
    <t>741372012</t>
  </si>
  <si>
    <t>Montáž svítidlo LED bytové přisazené nástěnné reflektorové bez čidla</t>
  </si>
  <si>
    <t>-985148483</t>
  </si>
  <si>
    <t>Montáž svítidel LED se zapojením vodičů bytových nebo společenských místností přisazených nástěnných reflektorových bez pohybového čidla</t>
  </si>
  <si>
    <t>63</t>
  </si>
  <si>
    <t>SC3</t>
  </si>
  <si>
    <t>Svítidlo LED kruhové přisazené 15W/IP20, 1250lm</t>
  </si>
  <si>
    <t>-375337759</t>
  </si>
  <si>
    <t>se sv. zdrojem, montážním příslušenstvím, se zapojením vodičů,s LED driverem, 3000K
! Barva svítidel bude finálně dopřesněna v koordinaci s architektem a uživatelem !</t>
  </si>
  <si>
    <t>64</t>
  </si>
  <si>
    <t>-1345864166</t>
  </si>
  <si>
    <t>65</t>
  </si>
  <si>
    <t>SA2</t>
  </si>
  <si>
    <t>Svítidlo LED přisazené/závěsné s parabolickou mřížkou 1x42W/IP20, 4100lm</t>
  </si>
  <si>
    <t>1970297145</t>
  </si>
  <si>
    <t>se sv. zdrojem LED, montážním příslušenstvím, se zapojením vodičů, 4000K
(ref. typ: výpočet osvětlení A2)
! Barva svítidel bude finálně dopřesněna v koordinaci s architektem a uživatelem !</t>
  </si>
  <si>
    <t>66</t>
  </si>
  <si>
    <t>SA3</t>
  </si>
  <si>
    <t>Svítidlo LED přisazené/závěsné s parabolickou mřížkou 1x14W/IP20</t>
  </si>
  <si>
    <t>-1372392258</t>
  </si>
  <si>
    <t>se sv. zdrojem LED, montážním příslušenstvím, se zapojením vodičů, 4000K
(ref. typ: výpočet osvětlení A3)
! Barva svítidel bude finálně dopřesněna v koordinaci s architektem a uživatelem !</t>
  </si>
  <si>
    <t>67</t>
  </si>
  <si>
    <t>SA4</t>
  </si>
  <si>
    <t>Svítidlo LED přisazené/závěsné s parabolickou mřížkou 1x11W/IP20, 1020lm</t>
  </si>
  <si>
    <t>910055175</t>
  </si>
  <si>
    <t>se sv. zdrojem LED, montážním příslušenstvím, se zapojením vodičů, 4000K
(ref. typ: výpočet osvětlení A4)
! Barva svítidel bude finálně dopřesněna v koordinaci s architektem a uživatelem !</t>
  </si>
  <si>
    <t>68</t>
  </si>
  <si>
    <t>SA5</t>
  </si>
  <si>
    <t>Svítidlo LED přisazené/závěsné s parabolickou mřížkou 1x22W/IP20, 2050lm</t>
  </si>
  <si>
    <t>-343726553</t>
  </si>
  <si>
    <t>se sv. zdrojem LED, montážním příslušenstvím, se zapojením vodičů, 4000K
(ref. typ: výpočet osvětlení A5)
! Barva svítidel bude finálně dopřesněna v koordinaci s architektem a uživatelem !</t>
  </si>
  <si>
    <t>69</t>
  </si>
  <si>
    <t>7413720120V</t>
  </si>
  <si>
    <t>Montáž svítidlo LED venkovní přisazené/nástěnné reflektorové s čidlem</t>
  </si>
  <si>
    <t>-929767311</t>
  </si>
  <si>
    <t>Montáž svítidel LED se zapojením vodičů venkovních přisazených nástěnných reflektorových s pohybovým čidlem</t>
  </si>
  <si>
    <t>70</t>
  </si>
  <si>
    <t>SD1</t>
  </si>
  <si>
    <t>Svítidlo LED kruhové/přisazené s integr. PIR 1x12W/IP44</t>
  </si>
  <si>
    <t>-1829893691</t>
  </si>
  <si>
    <t>se sv. zdrojem LED, montážním příslušenstvím, se zapojením vodičů, s pohybovým čidlem, 4000K
(ref. typ: Eurakles ANETA PIR)
! Barva svítidel bude finálně dopřesněna v koordinaci s architektem a uživatelem !</t>
  </si>
  <si>
    <t>71</t>
  </si>
  <si>
    <t>MLS1.1</t>
  </si>
  <si>
    <t>Montáž lištový osvětlovací systém vystavný/přisazený</t>
  </si>
  <si>
    <t>722856468</t>
  </si>
  <si>
    <t>včetně zapojení vodičů, upevnění do/na stropní konstrukce, včetně zapojení periferií a doplňků</t>
  </si>
  <si>
    <t>72</t>
  </si>
  <si>
    <t>ST1</t>
  </si>
  <si>
    <t>Lišta tříokruhová přisazená/nástěnná 3x16A/230V - 2m</t>
  </si>
  <si>
    <t>-600968308</t>
  </si>
  <si>
    <t>s montážním příslušenstvím, se zapojením vodičů
kompatibilní a barevně sjednocená se svítidly B1
včetně spojek, odboček, koncovek dle výkresové dokumentace
! Barva svítidel/lišt bude finálně dopřesněna v koordinaci s architektem a uživatelem !</t>
  </si>
  <si>
    <t>73</t>
  </si>
  <si>
    <t>ST2</t>
  </si>
  <si>
    <t>Lišta tříokruhová vestavná 3x16A/230V - 2m</t>
  </si>
  <si>
    <t>968310067</t>
  </si>
  <si>
    <t>s montážním příslušenstvím, se zapojením vodičů
kompatibilní a barevně sjednocená se svítidly B2
včetně spojek, odboček, koncovek dle výkresové dokumentace
! Barva svítidel/lišt bude finálně dopřesněna v koordinaci s architektem a uživatelem !</t>
  </si>
  <si>
    <t>74</t>
  </si>
  <si>
    <t>ST3</t>
  </si>
  <si>
    <t>-310237</t>
  </si>
  <si>
    <t>Práce a dodávky M</t>
  </si>
  <si>
    <t>21-M</t>
  </si>
  <si>
    <t>Elektromontáže</t>
  </si>
  <si>
    <t>75</t>
  </si>
  <si>
    <t>016</t>
  </si>
  <si>
    <t>Zednické práce, frézování drážek, prostupy apod.</t>
  </si>
  <si>
    <t>hod</t>
  </si>
  <si>
    <t>1691143749</t>
  </si>
  <si>
    <t>76</t>
  </si>
  <si>
    <t>016.1</t>
  </si>
  <si>
    <t>Pomocné instalační práce, začištění</t>
  </si>
  <si>
    <t>1813747865</t>
  </si>
  <si>
    <t>77</t>
  </si>
  <si>
    <t>016.2</t>
  </si>
  <si>
    <t>Drobný instalační materiál s aplikací</t>
  </si>
  <si>
    <t>-1088394316</t>
  </si>
  <si>
    <t>Zahrnuje materiál a práce, které se dají označit jako doplňující k montážím:
- užívání lepících pásek
- instalace vík pro instal. krabice
- tmelení
- silikonování
- užívání lepidel a jiného fixačního materiálu
- svorky, svorkovnice
- výstražné tabulky (rozvaděče, eltech. prostor, nebezpečné prostory aj.)
- proškolení uživatele, včetně návodů a dalšího studijního materiálu pro bezpečné a bezproblémové užívání el. zařízení</t>
  </si>
  <si>
    <t>78</t>
  </si>
  <si>
    <t>016.3</t>
  </si>
  <si>
    <t>Časový harmonogram provádění prací a instalace</t>
  </si>
  <si>
    <t>1455439902</t>
  </si>
  <si>
    <t xml:space="preserve">Projekt interpretuje podmínky uživatele, které  stanovují požadavky na časovou posloupnost prací na páteřních a ostatních trasách el. instalace. Zhotovitel části elektro je povinen koordinovat tyto požadavky se svými pracovními plány a postupy tak, že bude vytvořen časový harmonogram, který bude předepisovat postupy demontáží, zpětných montáží, nových instalací, zprovoznění, kontrol, revizí ad. Účelem tohoto harmonogramu je zachovat funkčnost budovy resp. rozvodů elektroinstlace ve předem smluveném a předepsaném rozsahu tak, aby neomezoval uživatele.</t>
  </si>
  <si>
    <t>79</t>
  </si>
  <si>
    <t>016.3.7</t>
  </si>
  <si>
    <t>Přípravné práce a dodávka materiálu pro připravenost FVS</t>
  </si>
  <si>
    <t>-161629201</t>
  </si>
  <si>
    <t>V rámci začlenění systému FVE do stávajících rozvodů - především elektroměrového rozvaděče, je část silnoproud povinna koordinovat a připravit stávající rozvod silnoproudé elektroinstalace, a to včetně dodávky materiálu:
- příprava a dodávka jističe 25/3/B pro odjištění přívodu ze strany FVE
- příprava a dodávka přepěťové ochrany, která musí být kompatibilní se systémem zhotovitele FVE
- příprava a dodávka vypínače 32/3A pro galvanické oddělení
- příprava a dodávka relé RSI 3f s odjištěním 6/1/B
- příprava a dodávka proudových traf FVE
- soubor prací a dodávek ve stávajícím elektroměrovém rozvaděči - příprava modulových rezerv
- koordinace s dílenskou a projektovou dokumentací části FVS</t>
  </si>
  <si>
    <t>80</t>
  </si>
  <si>
    <t>741820102.1v</t>
  </si>
  <si>
    <t>Měření intenzity osvětlení</t>
  </si>
  <si>
    <t>soubor</t>
  </si>
  <si>
    <t>-436816022</t>
  </si>
  <si>
    <t>Měření osvětlovacího zařízení intenzity osvětlení na pracovišti do 1000 svítidel</t>
  </si>
  <si>
    <t>81</t>
  </si>
  <si>
    <t>742190004</t>
  </si>
  <si>
    <t>Požárně těsnící materiál do prostupu</t>
  </si>
  <si>
    <t>460407982</t>
  </si>
  <si>
    <t xml:space="preserve">Ostatní práce pro trasy a požárně těsnící materiál do prostupu, včetně nátěru a protipožární manžety, laminátu  a zpevňujícího tmelu</t>
  </si>
  <si>
    <t>D.1.4.2.R.a - SLP + žaluzie</t>
  </si>
  <si>
    <t xml:space="preserve">    742.v1 - SKS - Elektroinstalace - slaboproud </t>
  </si>
  <si>
    <t>741810002</t>
  </si>
  <si>
    <t>Celková prohlídka elektrického rozvodu a zařízení přes 100 000 do 500 000,- Kč</t>
  </si>
  <si>
    <t>CS ÚRS 2025 02</t>
  </si>
  <si>
    <t>1270710190</t>
  </si>
  <si>
    <t>Zkoušky a prohlídky elektrických rozvodů a zařízení celková prohlídka a vyhotovení revizní zprávy pro objem montážních prací přes 100 do 500 tis. Kč</t>
  </si>
  <si>
    <t>1562204355</t>
  </si>
  <si>
    <t>-917644724</t>
  </si>
  <si>
    <t>380816195</t>
  </si>
  <si>
    <t>741310221</t>
  </si>
  <si>
    <t>Montáž spínač (polo)zapuštěný šroubové připojení řazení 2-pro žaluzie</t>
  </si>
  <si>
    <t>-1466070173</t>
  </si>
  <si>
    <t>Montáž spínačů jedno nebo dvoupólových polozapuštěných nebo zapuštěných se zapojením vodičů šroubové připojení spínačů, řazení 2-pro žaluzie</t>
  </si>
  <si>
    <t>34535408007.IIV</t>
  </si>
  <si>
    <t>přístroj spínače žaluziového 10A/230V/IP20</t>
  </si>
  <si>
    <t>1684512425</t>
  </si>
  <si>
    <t>šroubová svorkovnice
řazení 1/0+1/0
s integrovaným klíčovým spínačem, včetně klíčů</t>
  </si>
  <si>
    <t>742.v1</t>
  </si>
  <si>
    <t xml:space="preserve">SKS - Elektroinstalace - slaboproud </t>
  </si>
  <si>
    <t>21010003V</t>
  </si>
  <si>
    <t>Doprava materiálu</t>
  </si>
  <si>
    <t>572576905</t>
  </si>
  <si>
    <t>21010012V</t>
  </si>
  <si>
    <t>Montáž - datová zásuvka 2RJ45 - cat.6A</t>
  </si>
  <si>
    <t>ks</t>
  </si>
  <si>
    <t>2042588603</t>
  </si>
  <si>
    <t>včetně zapojení vodičů a keystone</t>
  </si>
  <si>
    <t>VD21010013V</t>
  </si>
  <si>
    <t>Zásuvka SKS data 2RJ45 - cat.6A</t>
  </si>
  <si>
    <t>1951978150</t>
  </si>
  <si>
    <t>včetně keystone</t>
  </si>
  <si>
    <t>21010015V</t>
  </si>
  <si>
    <t>Montáž - datová zásuvka RJ45 - cat.6A</t>
  </si>
  <si>
    <t>-380581758</t>
  </si>
  <si>
    <t>VD21010016V</t>
  </si>
  <si>
    <t>Zásuvka SKS data RJ45 - cat.6A</t>
  </si>
  <si>
    <t>1874620483</t>
  </si>
  <si>
    <t>21010019V</t>
  </si>
  <si>
    <t>Montáž - Wireless Acces point - nástěnný/stropní</t>
  </si>
  <si>
    <t>1946044825</t>
  </si>
  <si>
    <t>VD21010020V</t>
  </si>
  <si>
    <t>Wireless Acces point - nástěnný</t>
  </si>
  <si>
    <t>-1208907530</t>
  </si>
  <si>
    <t>Parametry a specifikace
Standardy a frekvence
Standardy 802.11ac, 802.11ax, 802.11be, 802.11n
Typ WiFi WiFi 7
Funkce
Funkce MU-MIMO, Power over Ethernet (PoE), Přístupový bod (Access point)
Použití Vnitřní
Rychlost
Rychlost WiFi přenosu 4 300 Mb/s
Typ
Typ Dual-band
Konektory
WAN 1×
Vlastnosti antény
Typ antény Neodnímatelná
Přenosová rychlost WAN portů
Počet WAN portů s rychlostí 2,5 Gbit 1
Přenosová rychlost WAN/LAN portů
Počet WAN/LAN portů s rychlostí 2,5 Gbit 1
PoE napájení
PoE standard 802.3af (PoE)</t>
  </si>
  <si>
    <t>21010023V</t>
  </si>
  <si>
    <t>Montáž - racku 19" do 42U</t>
  </si>
  <si>
    <t>-1318802137</t>
  </si>
  <si>
    <t>Montáž - racku 19" do 40U</t>
  </si>
  <si>
    <t>VD21010024r.6u</t>
  </si>
  <si>
    <t>19" Rack 6U, nástěnný (6Ux600x450mm)</t>
  </si>
  <si>
    <t>-2105856934</t>
  </si>
  <si>
    <t>včetně stropního ventilátoru, 2 páry posuvných vertikálních 19" lišt, zamykatelné bočnice, zemnící sada
Přední a zadní dveře
Přední dveře s malým zámkem z tvrzeného skla
Možnost otevírání dveří na levou nebo pravou stranu
Exkluzivní design, přesné rozměry, pečlivé zpracování
Nastavitelné rozměry kabelových vstupů na horním krytu a spodní desce
Spolehlivé připojení těla pomocí sady pro sériové připojení
Odnímatelné boční panely pro snadnou údržbu</t>
  </si>
  <si>
    <t>21010025V</t>
  </si>
  <si>
    <t>Montáž - switche do racku</t>
  </si>
  <si>
    <t>-1177262786</t>
  </si>
  <si>
    <t>VD21010027V</t>
  </si>
  <si>
    <t>Switch-740W 24x GLAN, 2x SFP+, POE+, 740W</t>
  </si>
  <si>
    <t>-507419325</t>
  </si>
  <si>
    <t xml:space="preserve">Ports
24x 10/100/1000BASE-T RJ45, 2x 1G RJ45/SFP Combo | 2x 1G/10G SFP+
PoE Standard
IEEE 802.3af/at
Switch Chip
BCM56150
Stacking
Support
Switching Capacity
128 Gbps
ARP Table
1,000
Forwarding Rate
96 Mpps
Number of VLANs
4K
Power Budget (Dual-power)
740W
MAC Address
16K
Flash Memory
512MB
Jumbo Frame
9,216
Packet Buffer
1.5MB
Total Number of IPv4/IPv6 Routes
500
Power Supply
1+1 Hot-swappable
Management
WEB, SNMPv1/v2/v3, RMON, Syslog, sFlow
Fan Number
2 Built-in
Dimensions (HxWxD)
1.73''x17.32''x12.59'' (44x440x320mm)
Airflow
Left-to-Right
Mounting Options
Desktop or Rackmount or Wall-mount

Max. Power Consumption
38W (850W with PoE)
včetně 1ks SFP modul 10Gb (ref. typ: MA-SFP-10GB-SR)
včetně 1ks SFP modul 10Gb (ref. typ: MA-SFP-10GB-LR)
</t>
  </si>
  <si>
    <t>21010029V</t>
  </si>
  <si>
    <t>Montáž - patch panelu do racku</t>
  </si>
  <si>
    <t>1693914901</t>
  </si>
  <si>
    <t>VD21010030V</t>
  </si>
  <si>
    <t>Patch panel 24 portů, cat. 6A, nacvakávací, plně osazený</t>
  </si>
  <si>
    <t>1952271245</t>
  </si>
  <si>
    <t>19"</t>
  </si>
  <si>
    <t>21010034V</t>
  </si>
  <si>
    <t>Montáž - napájecího panelu do racku</t>
  </si>
  <si>
    <t>823161585</t>
  </si>
  <si>
    <t>VD21010035V</t>
  </si>
  <si>
    <t>Panel napájecí do 19" racku, 9x230V</t>
  </si>
  <si>
    <t>836253563</t>
  </si>
  <si>
    <t>swtche a UPS rack mount</t>
  </si>
  <si>
    <t>VD21010004V</t>
  </si>
  <si>
    <t>UPS rack mount, 230V, 1000VA, 1U</t>
  </si>
  <si>
    <t>-1876817778</t>
  </si>
  <si>
    <t>Záložní zdroj - rack UPS, skutečný a zdánlivý výkon 900 W / 1000 VA, výška pozice 2U, on-line s dvojitou konverzí, 3×Schuko, USB a RS-232, LCD displej, rozměry 88 × 438 × 310 mm (V×Š×H), hmotnost 12 kg</t>
  </si>
  <si>
    <t>21010036V</t>
  </si>
  <si>
    <t>Montáž vyvazovacího panelu</t>
  </si>
  <si>
    <t>1415509270</t>
  </si>
  <si>
    <t>VD21010037V</t>
  </si>
  <si>
    <t>Vyvazovací panel 19" - 1U</t>
  </si>
  <si>
    <t>-1752126339</t>
  </si>
  <si>
    <t>21010039V</t>
  </si>
  <si>
    <t>Montáž konektor datový, včetně proměření</t>
  </si>
  <si>
    <t>942809833</t>
  </si>
  <si>
    <t>VD21010040V</t>
  </si>
  <si>
    <t>konektor RJ45 včetně proměření</t>
  </si>
  <si>
    <t>-767758036</t>
  </si>
  <si>
    <t>21010040V</t>
  </si>
  <si>
    <t>Instalace patchcord do racku</t>
  </si>
  <si>
    <t>-687461639</t>
  </si>
  <si>
    <t>VD21010041V</t>
  </si>
  <si>
    <t>patchcord RJ45 cat.6A</t>
  </si>
  <si>
    <t>2017642986</t>
  </si>
  <si>
    <t>0,5m</t>
  </si>
  <si>
    <t>41110243VG</t>
  </si>
  <si>
    <t>Montáž držáků kabelových svazků - gripů do 30 x 3x1,5 objemu</t>
  </si>
  <si>
    <t>1007160362</t>
  </si>
  <si>
    <t>345710740V.3</t>
  </si>
  <si>
    <t>svazkový držák grip 15 ocelový</t>
  </si>
  <si>
    <t>1606380122</t>
  </si>
  <si>
    <t>vhodná pro funkční integritu, průběžně pozinkovaná, uchycení kabelových svazků do stropních nebo stěnových konstrukcí</t>
  </si>
  <si>
    <t>345710740V.4</t>
  </si>
  <si>
    <t>svazkový držák grip 30 ocelový</t>
  </si>
  <si>
    <t>1621699021</t>
  </si>
  <si>
    <t>41110253VC</t>
  </si>
  <si>
    <t xml:space="preserve">Montáž příchytek pro uložení chrániček </t>
  </si>
  <si>
    <t>1797758577</t>
  </si>
  <si>
    <t>vnější průměr24-40mm</t>
  </si>
  <si>
    <t>345710740V.C3</t>
  </si>
  <si>
    <t>Příchytka distanční kovová</t>
  </si>
  <si>
    <t>913823954</t>
  </si>
  <si>
    <t>d= 24-29mm</t>
  </si>
  <si>
    <t>345710740V.C4</t>
  </si>
  <si>
    <t>823941706</t>
  </si>
  <si>
    <t>d= 32mm</t>
  </si>
  <si>
    <t>-806511969</t>
  </si>
  <si>
    <t>345710740V.2</t>
  </si>
  <si>
    <t>trubka elektroinstalační ohebná z PVC (EN) 1825</t>
  </si>
  <si>
    <t>-821292521</t>
  </si>
  <si>
    <t>1258736366</t>
  </si>
  <si>
    <t>-1665055309</t>
  </si>
  <si>
    <t>1331560589</t>
  </si>
  <si>
    <t>743412111</t>
  </si>
  <si>
    <t>Montáž krabice přístrojová zapuštěná plast kruh KP,KU68/2-1901</t>
  </si>
  <si>
    <t>227762477</t>
  </si>
  <si>
    <t>345715110</t>
  </si>
  <si>
    <t>krabice přístrojová instalační KP 68/2</t>
  </si>
  <si>
    <t>-298985576</t>
  </si>
  <si>
    <t>-872978715</t>
  </si>
  <si>
    <t>341408260.6.v</t>
  </si>
  <si>
    <t>vodič silový s Cu jádrem CYA H07 V-K 6 mm2</t>
  </si>
  <si>
    <t>-1093474642</t>
  </si>
  <si>
    <t>25+50+13*2+35+41</t>
  </si>
  <si>
    <t>-1103692595</t>
  </si>
  <si>
    <t>341110360</t>
  </si>
  <si>
    <t>kabel silový s Cu jádrem CYKY 3x2,5 mm2</t>
  </si>
  <si>
    <t>633496083</t>
  </si>
  <si>
    <t>25+8</t>
  </si>
  <si>
    <t>2008607915</t>
  </si>
  <si>
    <t>PKB.711031</t>
  </si>
  <si>
    <t>CYKY-J 5x1,5</t>
  </si>
  <si>
    <t>km</t>
  </si>
  <si>
    <t>-624654043</t>
  </si>
  <si>
    <t>(33+35+33+50+55+45+115+110)/1000</t>
  </si>
  <si>
    <t>799759292.1V</t>
  </si>
  <si>
    <t>Montáž FTP/UTP sdělovacího kabelu cat. 5/6</t>
  </si>
  <si>
    <t>-2064689812</t>
  </si>
  <si>
    <t>VD21010053V</t>
  </si>
  <si>
    <t>UTP sdělovací datový kabel, cat. 6A</t>
  </si>
  <si>
    <t>1261424151</t>
  </si>
  <si>
    <t>50+4*19+4*13+15*2+17*2+73</t>
  </si>
  <si>
    <t>VD3278142.27V</t>
  </si>
  <si>
    <t>FTP sdělovací datový kabel, cat. 6A</t>
  </si>
  <si>
    <t>-1058890630</t>
  </si>
  <si>
    <t>-371121612</t>
  </si>
  <si>
    <t>283028025</t>
  </si>
  <si>
    <t>-347956824</t>
  </si>
  <si>
    <t>-1061816755</t>
  </si>
  <si>
    <t>181154863</t>
  </si>
  <si>
    <t>262035268</t>
  </si>
  <si>
    <t>-360948653</t>
  </si>
  <si>
    <t>-743666848</t>
  </si>
  <si>
    <t>728697651</t>
  </si>
  <si>
    <t>016.5</t>
  </si>
  <si>
    <t>1711125606</t>
  </si>
  <si>
    <t>016.7</t>
  </si>
  <si>
    <t>759557122</t>
  </si>
  <si>
    <t>016.8</t>
  </si>
  <si>
    <t xml:space="preserve">Instalační práce  a modifikace v rozvaděči RP</t>
  </si>
  <si>
    <t>-1383170344</t>
  </si>
  <si>
    <t>Ve stávajícím rozvaděči RP budou provedeny adekvátní úpravy potřebám rekonstruovaných/nových rozvodů NN.
včetně dodávky jističů: 2x10/1/C + 1x16/1/D</t>
  </si>
  <si>
    <t>511998436</t>
  </si>
  <si>
    <t>D.1.4.2.R.b - Bleskosvod</t>
  </si>
  <si>
    <t xml:space="preserve">    46-M - Zemní práce při extr.mont.pracích</t>
  </si>
  <si>
    <t>-1936135918</t>
  </si>
  <si>
    <t>41.lkm.01</t>
  </si>
  <si>
    <t>Montáž litinová revizní krabice</t>
  </si>
  <si>
    <t>-1985557988</t>
  </si>
  <si>
    <t>včetně podpovrchové instalace se zapravením okolního povrchu, včetně zapojení vodiče do zkušební svorky</t>
  </si>
  <si>
    <t>35441lk.01</t>
  </si>
  <si>
    <t>Litinová krabice se zkušební svorkou</t>
  </si>
  <si>
    <t>1690942285</t>
  </si>
  <si>
    <t>černá litinová krabice pro instalaci pod povrch se zkušební svorkou FeZn s povrchovou úpravou
(ref.: Dehn 549001)
počet svorek bude přímo úměrný počtu svodových vodičů do dané krabice
včetně protikorozní pásky</t>
  </si>
  <si>
    <t>741410022</t>
  </si>
  <si>
    <t>Montáž vodič uzemňovací pásek průřezu do 120 mm2 v průmyslové výstavbě v zemi</t>
  </si>
  <si>
    <t>657306479</t>
  </si>
  <si>
    <t>Montáž uzemňovacího vedení s upevněním, propojením a připojením pomocí svorek v zemi s izolací spojů pásku průřezu do 120 mm2 v průmyslové výstavbě</t>
  </si>
  <si>
    <t>354420620</t>
  </si>
  <si>
    <t>pás zemnící 30 x 4 mm FeZn</t>
  </si>
  <si>
    <t>kg</t>
  </si>
  <si>
    <t>-1315935615</t>
  </si>
  <si>
    <t>(20)*1,3*0,95</t>
  </si>
  <si>
    <t>741420012</t>
  </si>
  <si>
    <t>Montáž drát nebo lano hromosvodné svodové D přes 10mm bez podpěry</t>
  </si>
  <si>
    <t>-365978033</t>
  </si>
  <si>
    <t>Montáž hromosvodného vedení svodových drátů nebo lan bez podpěr, Ø přes 10 mm</t>
  </si>
  <si>
    <t>35441hvid.OPW</t>
  </si>
  <si>
    <t>Vysokonapěťový vodíč průměr 27mm</t>
  </si>
  <si>
    <t>-1317674922</t>
  </si>
  <si>
    <t xml:space="preserve">měď, izolace vodiče s ekvivalentem odstupu 90cm (ref.: HVI POWER - HVI P RIV 90 27 L6M SW), s ukončením na svorkách , včetně podpěr pro vedení na stěnu s příložkou se dvěma šrouby  a na sedlové střechy střechy- povrchy  (ref.: podpěra DEHN č.202 857 ) s aplikovanou hustotou osazení max. 1m a s podmínkou dodržení dostatečné vzdálenosti s v celé délce jímacího a svodového vedení včetně sady podpěr DLH KF 20 23 V2A (202 851) - nerez, pro překlenutí atiky/okraje střechy</t>
  </si>
  <si>
    <t>74143013.1V</t>
  </si>
  <si>
    <t>Montáž kompletu systému oddáleného jímače</t>
  </si>
  <si>
    <t>1728076402</t>
  </si>
  <si>
    <t>Montáž jímacích tyčí délky do 3 m, na výložník za užití podpůrných trubek
s ukotvením na stožár</t>
  </si>
  <si>
    <t>354410611JO70.pw</t>
  </si>
  <si>
    <t>systém oddáleného jímače - kompaktní provedení</t>
  </si>
  <si>
    <t>-1717718344</t>
  </si>
  <si>
    <t>jímací tyč nerez 1m/10mm
úchyt jímací tyče
sada připojovacích prvků pro vodič HVI power 27mm a pro uložení uvnitř trubky
hlavice jímací tyče
držák na potrubí/stožár 50-300mm
2x distanční držák GFK/Al délka 95mm
pružný kontakt
podpůrná trubka GFK/nerez 1995mm
ocelový stožár 2m/60mm s povrchovou úpravou, včetně fixace do střešní konstrukce s izolací prostupu a zachování integrity střešní krytiny</t>
  </si>
  <si>
    <t>743621110</t>
  </si>
  <si>
    <t>Montáž drát nebo lano hromosvodné svodové D do 10 mm s podpěrou</t>
  </si>
  <si>
    <t>-357712561</t>
  </si>
  <si>
    <t>354410730</t>
  </si>
  <si>
    <t>drát průměr 10 mm FeZn</t>
  </si>
  <si>
    <t>-587186337</t>
  </si>
  <si>
    <t>5*(2)*1,3*0,62</t>
  </si>
  <si>
    <t>Součet</t>
  </si>
  <si>
    <t>743622200</t>
  </si>
  <si>
    <t>Montáž svorka hromosvodná typ ST, SJ, SK, SZ, SR01, 02 se 3 šrouby</t>
  </si>
  <si>
    <t>-521557807</t>
  </si>
  <si>
    <t>354419960</t>
  </si>
  <si>
    <t xml:space="preserve">svorka odbočovací a spojovací SR 3a pro spojování kruhových a páskových vodičů    FeZn</t>
  </si>
  <si>
    <t>1702974021</t>
  </si>
  <si>
    <t>svorka odbočovací a spojovací pro spojování kruhových a páskových vodičů, FeZn</t>
  </si>
  <si>
    <t>354419860</t>
  </si>
  <si>
    <t xml:space="preserve">svorka odbočovací a spojovací SR 2a pro pásek 30x4 mm    FeZn</t>
  </si>
  <si>
    <t>1883604472</t>
  </si>
  <si>
    <t>svorka odbočovací a spojovací pro pásek 30x4 mm, FeZn</t>
  </si>
  <si>
    <t>743624300</t>
  </si>
  <si>
    <t>Montáž vedení hromosvodné-tvarování prvku</t>
  </si>
  <si>
    <t>326646577</t>
  </si>
  <si>
    <t>743629300</t>
  </si>
  <si>
    <t>Montáž vedení hromosvodné-štítek k označení svodu</t>
  </si>
  <si>
    <t>686998922</t>
  </si>
  <si>
    <t>Montáž hromosvodného vedení doplňků štítků k označení svodů</t>
  </si>
  <si>
    <t>354421100</t>
  </si>
  <si>
    <t xml:space="preserve">štítek plastový č. 31 -  čísla svodů</t>
  </si>
  <si>
    <t>1677310455</t>
  </si>
  <si>
    <t xml:space="preserve">štítek plastový -  čísla svodů</t>
  </si>
  <si>
    <t>74362930R1</t>
  </si>
  <si>
    <t>Svařované spoje</t>
  </si>
  <si>
    <t>354974071</t>
  </si>
  <si>
    <t>svařované spoje na zemnícím vedení</t>
  </si>
  <si>
    <t>74362930R2</t>
  </si>
  <si>
    <t>Ochranný nátěr spojů</t>
  </si>
  <si>
    <t>-1766513133</t>
  </si>
  <si>
    <t>antikorozní ochrana proti vnějším nežádoucím vlivům</t>
  </si>
  <si>
    <t>134524286</t>
  </si>
  <si>
    <t>341408260</t>
  </si>
  <si>
    <t>vodič silový s Cu jádrem CY H07 V-U 6 mm2</t>
  </si>
  <si>
    <t>1656759454</t>
  </si>
  <si>
    <t>256060127</t>
  </si>
  <si>
    <t>210280221</t>
  </si>
  <si>
    <t>Měření zemních odporů zemnící sítě dl pásku do 100 m</t>
  </si>
  <si>
    <t>1173929094</t>
  </si>
  <si>
    <t xml:space="preserve">Měření zemních odporů  zemnicí sítě délky pásku do 100 m</t>
  </si>
  <si>
    <t>46-M</t>
  </si>
  <si>
    <t>Zemní práce při extr.mont.pracích</t>
  </si>
  <si>
    <t>Mapování zemnící soustavy a demontáže</t>
  </si>
  <si>
    <t>-1347662114</t>
  </si>
  <si>
    <t>mapování stávající zemnící soustavy na pozemku a na hranici rozhraní rekonstruované budovy
včetně posouzení stavu stáv. zemnící soustavy a propojení s novou zemnící soustavou/svody
včetně demontáží stávajícího systému, jenž bude nahrazen novou soustavou</t>
  </si>
  <si>
    <t>460010024</t>
  </si>
  <si>
    <t>Vytyčení trasy vedení kabelového podzemního v zastavěném prostoru</t>
  </si>
  <si>
    <t>-1841682072</t>
  </si>
  <si>
    <t>(2)*0,001</t>
  </si>
  <si>
    <t>460030039</t>
  </si>
  <si>
    <t>Rozebrání dlažeb ručně z dlaždic zámkových do písku spáry nezalité</t>
  </si>
  <si>
    <t>m2</t>
  </si>
  <si>
    <t>CS ÚRS 2014 02</t>
  </si>
  <si>
    <t>384259916</t>
  </si>
  <si>
    <t>460650176</t>
  </si>
  <si>
    <t>Očištění dlaždic betonových tvarovaných nebo zámkových z rozebraných dlažeb</t>
  </si>
  <si>
    <t>1472182725</t>
  </si>
  <si>
    <t>460061171</t>
  </si>
  <si>
    <t>Výstražná páska pro zabezpečení výkopu u elektromontážních prací</t>
  </si>
  <si>
    <t>1553218598</t>
  </si>
  <si>
    <t>Zabezpečení výkopu a objektů výstražná páska včetně dodávky materiálu zřízení a odstranění</t>
  </si>
  <si>
    <t>460131114</t>
  </si>
  <si>
    <t>Hloubení nezapažených jam při elektromontážích ručně v hornině tř II skupiny 4</t>
  </si>
  <si>
    <t>m3</t>
  </si>
  <si>
    <t>-1403428910</t>
  </si>
  <si>
    <t>Hloubení nezapažených jam ručně včetně urovnání dna s přemístěním výkopku do vzdálenosti 3 m od okraje jámy nebo s naložením na dopravní prostředek v hornině třídy těžitelnosti II skupiny 4</t>
  </si>
  <si>
    <t>1,0*1,0*0,8*2</t>
  </si>
  <si>
    <t>460421101</t>
  </si>
  <si>
    <t>Lože kabelů z písku nebo štěrkopísku tl 10 cm nad kabel, bez zakrytí, šířky lože do 65 cm</t>
  </si>
  <si>
    <t>-839762179</t>
  </si>
  <si>
    <t>2*4</t>
  </si>
  <si>
    <t>460490014</t>
  </si>
  <si>
    <t>Krytí kabelů výstražnou fólií šířky 40 cm</t>
  </si>
  <si>
    <t>82253433</t>
  </si>
  <si>
    <t>283234210</t>
  </si>
  <si>
    <t>fólie varovná PE POLYNET šíře 33 cm s potiskem</t>
  </si>
  <si>
    <t>128</t>
  </si>
  <si>
    <t>-41186047</t>
  </si>
  <si>
    <t>460391124</t>
  </si>
  <si>
    <t>Zásyp jam při elektromontážích ručně se zhutněním z hornin třídy II skupiny 4</t>
  </si>
  <si>
    <t>176686936</t>
  </si>
  <si>
    <t>Zásyp jam ručně s uložením výkopku ve vrstvách a úpravou povrchu s přemístění sypaniny ze vzdálenosti do 10 m se zhutněním z horniny třídy těžitelnosti II skupiny 4</t>
  </si>
  <si>
    <t>1,0*1,0*0,6*2</t>
  </si>
  <si>
    <t>460600021</t>
  </si>
  <si>
    <t>Vodorovné přemístění horniny jakékoliv třídy do 50 m</t>
  </si>
  <si>
    <t>-1488212205</t>
  </si>
  <si>
    <t>181351103</t>
  </si>
  <si>
    <t>Rozprostření ornice tl vrstvy do 200 mm pl přes 100 do 500 m2 v rovině nebo ve svahu do 1:5 strojně</t>
  </si>
  <si>
    <t>1471093679</t>
  </si>
  <si>
    <t>Rozprostření a urovnání ornice v rovině nebo ve svahu sklonu do 1:5 strojně při souvislé ploše přes 100 do 500 m2, tl. vrstvy do 200 mm</t>
  </si>
  <si>
    <t>460650932</t>
  </si>
  <si>
    <t>Kladení dlažby po překopech dlaždice betonové zámkové do lože z kameniva těženého</t>
  </si>
  <si>
    <t>442134720</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</si>
</sst>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6" fillId="0" borderId="0" applyNumberFormat="0" applyFill="0" applyBorder="0" applyAlignment="0" applyProtection="0"/>
  </cellStyleXfs>
  <cellXfs count="21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12" fillId="2" borderId="0" xfId="0" applyFont="1" applyFill="1" applyAlignment="1">
      <alignment horizontal="center"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4" fillId="0" borderId="5" xfId="0" applyFont="1" applyBorder="1" applyAlignment="1">
      <alignment horizontal="left" vertical="center"/>
    </xf>
    <xf numFmtId="0" fontId="0" fillId="0" borderId="5" xfId="0" applyFont="1" applyBorder="1" applyAlignment="1">
      <alignment vertical="center"/>
    </xf>
    <xf numFmtId="4" fontId="14" fillId="0" borderId="5" xfId="0" applyNumberFormat="1"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164" fontId="1" fillId="0" borderId="0" xfId="0" applyNumberFormat="1" applyFont="1" applyAlignment="1">
      <alignment horizontal="left" vertical="center"/>
    </xf>
    <xf numFmtId="4" fontId="15" fillId="0" borderId="0" xfId="0" applyNumberFormat="1" applyFont="1" applyAlignment="1">
      <alignment vertical="center"/>
    </xf>
    <xf numFmtId="0" fontId="0" fillId="3" borderId="0" xfId="0" applyFont="1" applyFill="1" applyAlignment="1">
      <alignment vertical="center"/>
    </xf>
    <xf numFmtId="0" fontId="4" fillId="3" borderId="6" xfId="0" applyFont="1" applyFill="1" applyBorder="1" applyAlignment="1">
      <alignment horizontal="left" vertical="center"/>
    </xf>
    <xf numFmtId="0" fontId="0" fillId="3" borderId="7" xfId="0" applyFont="1" applyFill="1" applyBorder="1" applyAlignment="1">
      <alignment vertical="center"/>
    </xf>
    <xf numFmtId="0" fontId="4" fillId="3" borderId="7" xfId="0" applyFont="1" applyFill="1" applyBorder="1" applyAlignment="1">
      <alignment horizontal="center" vertical="center"/>
    </xf>
    <xf numFmtId="0" fontId="4" fillId="3" borderId="7" xfId="0" applyFont="1" applyFill="1" applyBorder="1" applyAlignment="1">
      <alignment horizontal="left" vertical="center"/>
    </xf>
    <xf numFmtId="4" fontId="4" fillId="3" borderId="7" xfId="0" applyNumberFormat="1" applyFont="1" applyFill="1" applyBorder="1" applyAlignment="1">
      <alignment vertical="center"/>
    </xf>
    <xf numFmtId="0" fontId="0" fillId="3" borderId="8" xfId="0" applyFont="1" applyFill="1" applyBorder="1" applyAlignment="1">
      <alignment vertical="center"/>
    </xf>
    <xf numFmtId="0" fontId="0" fillId="0" borderId="3" xfId="0" applyBorder="1" applyAlignment="1">
      <alignment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4"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14" xfId="0" applyFont="1" applyBorder="1" applyAlignment="1">
      <alignment horizontal="left" vertical="center"/>
    </xf>
    <xf numFmtId="0" fontId="18"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19" fillId="4" borderId="6" xfId="0" applyFont="1" applyFill="1" applyBorder="1" applyAlignment="1">
      <alignment horizontal="center" vertical="center"/>
    </xf>
    <xf numFmtId="0" fontId="19" fillId="4" borderId="7" xfId="0" applyFont="1" applyFill="1" applyBorder="1" applyAlignment="1">
      <alignment horizontal="left" vertical="center"/>
    </xf>
    <xf numFmtId="0" fontId="0" fillId="4" borderId="7" xfId="0" applyFont="1" applyFill="1" applyBorder="1" applyAlignment="1">
      <alignment vertical="center"/>
    </xf>
    <xf numFmtId="0" fontId="19" fillId="4" borderId="7" xfId="0" applyFont="1" applyFill="1" applyBorder="1" applyAlignment="1">
      <alignment horizontal="center" vertical="center"/>
    </xf>
    <xf numFmtId="0" fontId="19" fillId="4" borderId="7" xfId="0" applyFont="1" applyFill="1" applyBorder="1" applyAlignment="1">
      <alignment horizontal="right" vertical="center"/>
    </xf>
    <xf numFmtId="0" fontId="19" fillId="4" borderId="8" xfId="0" applyFont="1" applyFill="1" applyBorder="1" applyAlignment="1">
      <alignment horizontal="lef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horizontal="righ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Border="1" applyAlignment="1">
      <alignment vertical="center"/>
    </xf>
    <xf numFmtId="166" fontId="17" fillId="0" borderId="0" xfId="0" applyNumberFormat="1" applyFont="1" applyBorder="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5" fillId="0" borderId="3" xfId="0" applyFont="1" applyBorder="1" applyAlignment="1">
      <alignment vertical="center"/>
    </xf>
    <xf numFmtId="0" fontId="23" fillId="0" borderId="0" xfId="0" applyFont="1" applyAlignment="1">
      <alignment vertical="center"/>
    </xf>
    <xf numFmtId="0" fontId="23" fillId="0" borderId="0" xfId="0" applyFont="1" applyAlignment="1">
      <alignment horizontal="left" vertical="center" wrapText="1"/>
    </xf>
    <xf numFmtId="0" fontId="24"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3" fillId="0" borderId="0" xfId="0" applyFont="1" applyAlignment="1">
      <alignment horizontal="center" vertical="center"/>
    </xf>
    <xf numFmtId="4" fontId="25" fillId="0" borderId="14" xfId="0" applyNumberFormat="1" applyFont="1" applyBorder="1" applyAlignment="1">
      <alignment vertical="center"/>
    </xf>
    <xf numFmtId="4" fontId="25" fillId="0" borderId="0" xfId="0" applyNumberFormat="1" applyFont="1" applyBorder="1" applyAlignment="1">
      <alignment vertical="center"/>
    </xf>
    <xf numFmtId="166" fontId="25" fillId="0" borderId="0" xfId="0" applyNumberFormat="1" applyFont="1" applyBorder="1" applyAlignment="1">
      <alignment vertical="center"/>
    </xf>
    <xf numFmtId="4" fontId="25" fillId="0" borderId="15" xfId="0" applyNumberFormat="1" applyFont="1" applyBorder="1" applyAlignment="1">
      <alignment vertical="center"/>
    </xf>
    <xf numFmtId="0" fontId="5" fillId="0" borderId="0" xfId="0" applyFont="1" applyAlignment="1">
      <alignment horizontal="left" vertical="center"/>
    </xf>
    <xf numFmtId="0" fontId="26" fillId="0" borderId="0" xfId="1" applyFont="1" applyAlignment="1">
      <alignment horizontal="center"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0" fillId="0" borderId="0" xfId="0" applyProtection="1"/>
    <xf numFmtId="0" fontId="28"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4" fillId="0" borderId="0" xfId="0" applyFont="1" applyAlignment="1">
      <alignment horizontal="left" vertical="center"/>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9"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0" fillId="0" borderId="3" xfId="0" applyBorder="1" applyAlignment="1">
      <alignment horizontal="center" vertical="center" wrapText="1"/>
    </xf>
    <xf numFmtId="4" fontId="21" fillId="0" borderId="0" xfId="0" applyNumberFormat="1" applyFont="1" applyAlignment="1"/>
    <xf numFmtId="166" fontId="30" fillId="0" borderId="12" xfId="0" applyNumberFormat="1" applyFont="1" applyBorder="1" applyAlignment="1"/>
    <xf numFmtId="166" fontId="30" fillId="0" borderId="13" xfId="0" applyNumberFormat="1" applyFont="1" applyBorder="1" applyAlignment="1"/>
    <xf numFmtId="4" fontId="31"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19" fillId="0" borderId="22" xfId="0" applyFont="1" applyBorder="1" applyAlignment="1" applyProtection="1">
      <alignment horizontal="center" vertical="center"/>
      <protection locked="0"/>
    </xf>
    <xf numFmtId="49" fontId="19" fillId="0" borderId="22" xfId="0" applyNumberFormat="1"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2" xfId="0" applyFont="1" applyBorder="1" applyAlignment="1" applyProtection="1">
      <alignment horizontal="center" vertical="center" wrapText="1"/>
      <protection locked="0"/>
    </xf>
    <xf numFmtId="167" fontId="19" fillId="0" borderId="22"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0" fontId="20" fillId="0" borderId="14" xfId="0" applyFont="1" applyBorder="1" applyAlignment="1">
      <alignment horizontal="left" vertical="center"/>
    </xf>
    <xf numFmtId="0" fontId="20" fillId="0" borderId="0" xfId="0" applyFont="1" applyBorder="1" applyAlignment="1">
      <alignment horizontal="center" vertical="center"/>
    </xf>
    <xf numFmtId="166" fontId="20" fillId="0" borderId="0" xfId="0" applyNumberFormat="1" applyFont="1" applyBorder="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2" fillId="0" borderId="0" xfId="0" applyFont="1" applyAlignment="1">
      <alignment horizontal="left" vertical="center"/>
    </xf>
    <xf numFmtId="0" fontId="33" fillId="0" borderId="0" xfId="0" applyFont="1" applyAlignment="1">
      <alignment horizontal="left" vertical="center" wrapText="1"/>
    </xf>
    <xf numFmtId="0" fontId="0" fillId="0" borderId="14" xfId="0" applyFont="1" applyBorder="1" applyAlignment="1">
      <alignment vertical="center"/>
    </xf>
    <xf numFmtId="0" fontId="0" fillId="0" borderId="0" xfId="0" applyBorder="1" applyAlignment="1">
      <alignment vertical="center"/>
    </xf>
    <xf numFmtId="0" fontId="34" fillId="0" borderId="22" xfId="0" applyFont="1" applyBorder="1" applyAlignment="1" applyProtection="1">
      <alignment horizontal="center" vertical="center"/>
      <protection locked="0"/>
    </xf>
    <xf numFmtId="49" fontId="34" fillId="0" borderId="22" xfId="0" applyNumberFormat="1" applyFont="1" applyBorder="1" applyAlignment="1" applyProtection="1">
      <alignment horizontal="left" vertical="center" wrapText="1"/>
      <protection locked="0"/>
    </xf>
    <xf numFmtId="0" fontId="34" fillId="0" borderId="22" xfId="0" applyFont="1" applyBorder="1" applyAlignment="1" applyProtection="1">
      <alignment horizontal="left" vertical="center" wrapText="1"/>
      <protection locked="0"/>
    </xf>
    <xf numFmtId="0" fontId="34" fillId="0" borderId="22" xfId="0" applyFont="1" applyBorder="1" applyAlignment="1" applyProtection="1">
      <alignment horizontal="center" vertical="center" wrapText="1"/>
      <protection locked="0"/>
    </xf>
    <xf numFmtId="167" fontId="34" fillId="0" borderId="22" xfId="0" applyNumberFormat="1" applyFont="1" applyBorder="1" applyAlignment="1" applyProtection="1">
      <alignment vertical="center"/>
      <protection locked="0"/>
    </xf>
    <xf numFmtId="4" fontId="34" fillId="0" borderId="22" xfId="0" applyNumberFormat="1" applyFont="1" applyBorder="1" applyAlignment="1" applyProtection="1">
      <alignment vertical="center"/>
      <protection locked="0"/>
    </xf>
    <xf numFmtId="0" fontId="35" fillId="0" borderId="3" xfId="0" applyFont="1" applyBorder="1" applyAlignment="1">
      <alignment vertical="center"/>
    </xf>
    <xf numFmtId="0" fontId="34" fillId="0" borderId="14" xfId="0" applyFont="1" applyBorder="1" applyAlignment="1">
      <alignment horizontal="left" vertical="center"/>
    </xf>
    <xf numFmtId="0" fontId="34" fillId="0" borderId="0" xfId="0" applyFont="1" applyBorder="1" applyAlignment="1">
      <alignment horizontal="center"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0" fillId="0" borderId="19" xfId="0" applyFont="1" applyBorder="1" applyAlignment="1">
      <alignment vertical="center"/>
    </xf>
    <xf numFmtId="0" fontId="0" fillId="0" borderId="20" xfId="0"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jpg" /><Relationship Id="rId2" Type="http://schemas.openxmlformats.org/officeDocument/2006/relationships/image" Target="../media/image2.jpg" /><Relationship Id="rId3" Type="http://schemas.openxmlformats.org/officeDocument/2006/relationships/hyperlink" Target="https://app.urs.cz/products/kros4" TargetMode="External" /><Relationship Id="rId4" Type="http://schemas.openxmlformats.org/officeDocument/2006/relationships/image" Target="../media/image3.png" /></Relationships>
</file>

<file path=xl/drawings/_rels/drawing2.xml.rels>&#65279;<?xml version="1.0" encoding="utf-8"?><Relationships xmlns="http://schemas.openxmlformats.org/package/2006/relationships"><Relationship Id="rId1" Type="http://schemas.openxmlformats.org/officeDocument/2006/relationships/image" Target="../media/image4.jpg" /><Relationship Id="rId2" Type="http://schemas.openxmlformats.org/officeDocument/2006/relationships/image" Target="../media/image5.jpg" /><Relationship Id="rId3" Type="http://schemas.openxmlformats.org/officeDocument/2006/relationships/image" Target="../media/image6.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3.xml.rels>&#65279;<?xml version="1.0" encoding="utf-8"?><Relationships xmlns="http://schemas.openxmlformats.org/package/2006/relationships"><Relationship Id="rId1" Type="http://schemas.openxmlformats.org/officeDocument/2006/relationships/image" Target="../media/image8.jpg" /><Relationship Id="rId2" Type="http://schemas.openxmlformats.org/officeDocument/2006/relationships/image" Target="../media/image9.jpg" /><Relationship Id="rId3" Type="http://schemas.openxmlformats.org/officeDocument/2006/relationships/image" Target="../media/image10.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4.xml.rels>&#65279;<?xml version="1.0" encoding="utf-8"?><Relationships xmlns="http://schemas.openxmlformats.org/package/2006/relationships"><Relationship Id="rId1" Type="http://schemas.openxmlformats.org/officeDocument/2006/relationships/image" Target="../media/image12.jpg" /><Relationship Id="rId2" Type="http://schemas.openxmlformats.org/officeDocument/2006/relationships/image" Target="../media/image13.jpg" /><Relationship Id="rId3" Type="http://schemas.openxmlformats.org/officeDocument/2006/relationships/image" Target="../media/image14.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xdr:from>
      <xdr:col>39</xdr:col>
      <xdr:colOff>86995</xdr:colOff>
      <xdr:row>3</xdr:row>
      <xdr:rowOff>0</xdr:rowOff>
    </xdr:from>
    <xdr:to>
      <xdr:col>40</xdr:col>
      <xdr:colOff>367665</xdr:colOff>
      <xdr:row>6</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39</xdr:col>
      <xdr:colOff>225425</xdr:colOff>
      <xdr:row>81</xdr:row>
      <xdr:rowOff>0</xdr:rowOff>
    </xdr:from>
    <xdr:to>
      <xdr:col>41</xdr:col>
      <xdr:colOff>176530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absoluteAnchor>
    <xdr:pos x="0" y="0"/>
    <xdr:ext cx="285750" cy="285750"/>
    <xdr:pic>
      <xdr:nvPicPr>
        <xdr:cNvPr id="4" name="Picture 3">
          <a:hlinkClick xmlns:r="http://schemas.openxmlformats.org/officeDocument/2006/relationships" r:id="rId3" tooltip="https://app.urs.cz/products/kros4"/>
        </xdr:cNvPr>
        <xdr:cNvPicPr/>
      </xdr:nvPicPr>
      <xdr:blipFill>
        <a:blip xmlns:r="http://schemas.openxmlformats.org/officeDocument/2006/relationships" r:embed="rId4"/>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115</xdr:row>
      <xdr:rowOff>0</xdr:rowOff>
    </xdr:from>
    <xdr:to>
      <xdr:col>9</xdr:col>
      <xdr:colOff>1216025</xdr:colOff>
      <xdr:row>119</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114</xdr:row>
      <xdr:rowOff>0</xdr:rowOff>
    </xdr:from>
    <xdr:to>
      <xdr:col>9</xdr:col>
      <xdr:colOff>1216025</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112</xdr:row>
      <xdr:rowOff>0</xdr:rowOff>
    </xdr:from>
    <xdr:to>
      <xdr:col>9</xdr:col>
      <xdr:colOff>1216025</xdr:colOff>
      <xdr:row>116</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5" t="s">
        <v>0</v>
      </c>
      <c r="AZ1" s="15" t="s">
        <v>1</v>
      </c>
      <c r="BA1" s="15" t="s">
        <v>2</v>
      </c>
      <c r="BB1" s="15" t="s">
        <v>1</v>
      </c>
      <c r="BT1" s="15" t="s">
        <v>3</v>
      </c>
      <c r="BU1" s="15" t="s">
        <v>3</v>
      </c>
      <c r="BV1" s="15" t="s">
        <v>4</v>
      </c>
    </row>
    <row r="2" s="1" customFormat="1" ht="36.96" customHeight="1">
      <c r="AR2" s="16" t="s">
        <v>5</v>
      </c>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0"/>
      <c r="D4" s="21" t="s">
        <v>9</v>
      </c>
      <c r="AR4" s="20"/>
      <c r="AS4" s="22" t="s">
        <v>10</v>
      </c>
      <c r="BS4" s="17" t="s">
        <v>11</v>
      </c>
    </row>
    <row r="5" s="1" customFormat="1" ht="12" customHeight="1">
      <c r="B5" s="20"/>
      <c r="D5" s="23" t="s">
        <v>12</v>
      </c>
      <c r="K5" s="24" t="s">
        <v>13</v>
      </c>
      <c r="L5" s="1"/>
      <c r="M5" s="1"/>
      <c r="N5" s="1"/>
      <c r="O5" s="1"/>
      <c r="P5" s="1"/>
      <c r="Q5" s="1"/>
      <c r="R5" s="1"/>
      <c r="S5" s="1"/>
      <c r="T5" s="1"/>
      <c r="U5" s="1"/>
      <c r="V5" s="1"/>
      <c r="W5" s="1"/>
      <c r="X5" s="1"/>
      <c r="Y5" s="1"/>
      <c r="Z5" s="1"/>
      <c r="AA5" s="1"/>
      <c r="AB5" s="1"/>
      <c r="AC5" s="1"/>
      <c r="AD5" s="1"/>
      <c r="AE5" s="1"/>
      <c r="AF5" s="1"/>
      <c r="AG5" s="1"/>
      <c r="AH5" s="1"/>
      <c r="AI5" s="1"/>
      <c r="AJ5" s="1"/>
      <c r="AR5" s="20"/>
      <c r="BS5" s="17" t="s">
        <v>6</v>
      </c>
    </row>
    <row r="6" s="1" customFormat="1" ht="36.96" customHeight="1">
      <c r="B6" s="20"/>
      <c r="D6" s="25" t="s">
        <v>14</v>
      </c>
      <c r="K6" s="26" t="s">
        <v>15</v>
      </c>
      <c r="L6" s="1"/>
      <c r="M6" s="1"/>
      <c r="N6" s="1"/>
      <c r="O6" s="1"/>
      <c r="P6" s="1"/>
      <c r="Q6" s="1"/>
      <c r="R6" s="1"/>
      <c r="S6" s="1"/>
      <c r="T6" s="1"/>
      <c r="U6" s="1"/>
      <c r="V6" s="1"/>
      <c r="W6" s="1"/>
      <c r="X6" s="1"/>
      <c r="Y6" s="1"/>
      <c r="Z6" s="1"/>
      <c r="AA6" s="1"/>
      <c r="AB6" s="1"/>
      <c r="AC6" s="1"/>
      <c r="AD6" s="1"/>
      <c r="AE6" s="1"/>
      <c r="AF6" s="1"/>
      <c r="AG6" s="1"/>
      <c r="AH6" s="1"/>
      <c r="AI6" s="1"/>
      <c r="AJ6" s="1"/>
      <c r="AR6" s="20"/>
      <c r="BS6" s="17" t="s">
        <v>6</v>
      </c>
    </row>
    <row r="7" s="1" customFormat="1" ht="12" customHeight="1">
      <c r="B7" s="20"/>
      <c r="D7" s="27" t="s">
        <v>16</v>
      </c>
      <c r="K7" s="24" t="s">
        <v>1</v>
      </c>
      <c r="AK7" s="27" t="s">
        <v>17</v>
      </c>
      <c r="AN7" s="24" t="s">
        <v>1</v>
      </c>
      <c r="AR7" s="20"/>
      <c r="BS7" s="17" t="s">
        <v>6</v>
      </c>
    </row>
    <row r="8" s="1" customFormat="1" ht="12" customHeight="1">
      <c r="B8" s="20"/>
      <c r="D8" s="27" t="s">
        <v>18</v>
      </c>
      <c r="K8" s="24" t="s">
        <v>19</v>
      </c>
      <c r="AK8" s="27" t="s">
        <v>20</v>
      </c>
      <c r="AN8" s="24" t="s">
        <v>21</v>
      </c>
      <c r="AR8" s="20"/>
      <c r="BS8" s="17" t="s">
        <v>6</v>
      </c>
    </row>
    <row r="9" s="1" customFormat="1" ht="14.4" customHeight="1">
      <c r="B9" s="20"/>
      <c r="AR9" s="20"/>
      <c r="BS9" s="17" t="s">
        <v>6</v>
      </c>
    </row>
    <row r="10" s="1" customFormat="1" ht="12" customHeight="1">
      <c r="B10" s="20"/>
      <c r="D10" s="27" t="s">
        <v>22</v>
      </c>
      <c r="AK10" s="27" t="s">
        <v>23</v>
      </c>
      <c r="AN10" s="24" t="s">
        <v>1</v>
      </c>
      <c r="AR10" s="20"/>
      <c r="BS10" s="17" t="s">
        <v>6</v>
      </c>
    </row>
    <row r="11" s="1" customFormat="1" ht="18.48" customHeight="1">
      <c r="B11" s="20"/>
      <c r="E11" s="24" t="s">
        <v>19</v>
      </c>
      <c r="AK11" s="27" t="s">
        <v>24</v>
      </c>
      <c r="AN11" s="24" t="s">
        <v>1</v>
      </c>
      <c r="AR11" s="20"/>
      <c r="BS11" s="17" t="s">
        <v>6</v>
      </c>
    </row>
    <row r="12" s="1" customFormat="1" ht="6.96" customHeight="1">
      <c r="B12" s="20"/>
      <c r="AR12" s="20"/>
      <c r="BS12" s="17" t="s">
        <v>6</v>
      </c>
    </row>
    <row r="13" s="1" customFormat="1" ht="12" customHeight="1">
      <c r="B13" s="20"/>
      <c r="D13" s="27" t="s">
        <v>25</v>
      </c>
      <c r="AK13" s="27" t="s">
        <v>23</v>
      </c>
      <c r="AN13" s="24" t="s">
        <v>1</v>
      </c>
      <c r="AR13" s="20"/>
      <c r="BS13" s="17" t="s">
        <v>6</v>
      </c>
    </row>
    <row r="14">
      <c r="B14" s="20"/>
      <c r="E14" s="24" t="s">
        <v>19</v>
      </c>
      <c r="AK14" s="27" t="s">
        <v>24</v>
      </c>
      <c r="AN14" s="24" t="s">
        <v>1</v>
      </c>
      <c r="AR14" s="20"/>
      <c r="BS14" s="17" t="s">
        <v>6</v>
      </c>
    </row>
    <row r="15" s="1" customFormat="1" ht="6.96" customHeight="1">
      <c r="B15" s="20"/>
      <c r="AR15" s="20"/>
      <c r="BS15" s="17" t="s">
        <v>3</v>
      </c>
    </row>
    <row r="16" s="1" customFormat="1" ht="12" customHeight="1">
      <c r="B16" s="20"/>
      <c r="D16" s="27" t="s">
        <v>26</v>
      </c>
      <c r="AK16" s="27" t="s">
        <v>23</v>
      </c>
      <c r="AN16" s="24" t="s">
        <v>1</v>
      </c>
      <c r="AR16" s="20"/>
      <c r="BS16" s="17" t="s">
        <v>3</v>
      </c>
    </row>
    <row r="17" s="1" customFormat="1" ht="18.48" customHeight="1">
      <c r="B17" s="20"/>
      <c r="E17" s="24" t="s">
        <v>19</v>
      </c>
      <c r="AK17" s="27" t="s">
        <v>24</v>
      </c>
      <c r="AN17" s="24" t="s">
        <v>1</v>
      </c>
      <c r="AR17" s="20"/>
      <c r="BS17" s="17" t="s">
        <v>27</v>
      </c>
    </row>
    <row r="18" s="1" customFormat="1" ht="6.96" customHeight="1">
      <c r="B18" s="20"/>
      <c r="AR18" s="20"/>
      <c r="BS18" s="17" t="s">
        <v>6</v>
      </c>
    </row>
    <row r="19" s="1" customFormat="1" ht="12" customHeight="1">
      <c r="B19" s="20"/>
      <c r="D19" s="27" t="s">
        <v>28</v>
      </c>
      <c r="AK19" s="27" t="s">
        <v>23</v>
      </c>
      <c r="AN19" s="24" t="s">
        <v>29</v>
      </c>
      <c r="AR19" s="20"/>
      <c r="BS19" s="17" t="s">
        <v>6</v>
      </c>
    </row>
    <row r="20" s="1" customFormat="1" ht="18.48" customHeight="1">
      <c r="B20" s="20"/>
      <c r="E20" s="24" t="s">
        <v>30</v>
      </c>
      <c r="AK20" s="27" t="s">
        <v>24</v>
      </c>
      <c r="AN20" s="24" t="s">
        <v>1</v>
      </c>
      <c r="AR20" s="20"/>
      <c r="BS20" s="17" t="s">
        <v>27</v>
      </c>
    </row>
    <row r="21" s="1" customFormat="1" ht="6.96" customHeight="1">
      <c r="B21" s="20"/>
      <c r="AR21" s="20"/>
    </row>
    <row r="22" s="1" customFormat="1" ht="12" customHeight="1">
      <c r="B22" s="20"/>
      <c r="D22" s="27" t="s">
        <v>31</v>
      </c>
      <c r="AR22" s="20"/>
    </row>
    <row r="23" s="1" customFormat="1" ht="16.5" customHeight="1">
      <c r="B23" s="20"/>
      <c r="E23" s="28" t="s">
        <v>1</v>
      </c>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R23" s="20"/>
    </row>
    <row r="24" s="1" customFormat="1" ht="6.96" customHeight="1">
      <c r="B24" s="20"/>
      <c r="AR24" s="20"/>
    </row>
    <row r="25" s="1" customFormat="1" ht="6.96" customHeight="1">
      <c r="B25" s="20"/>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R25" s="20"/>
    </row>
    <row r="26" s="2" customFormat="1" ht="25.92" customHeight="1">
      <c r="A26" s="30"/>
      <c r="B26" s="31"/>
      <c r="C26" s="30"/>
      <c r="D26" s="32" t="s">
        <v>32</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4">
        <f>ROUND(AG94,2)</f>
        <v>1050407.71</v>
      </c>
      <c r="AL26" s="33"/>
      <c r="AM26" s="33"/>
      <c r="AN26" s="33"/>
      <c r="AO26" s="33"/>
      <c r="AP26" s="30"/>
      <c r="AQ26" s="30"/>
      <c r="AR26" s="31"/>
      <c r="BE26" s="30"/>
    </row>
    <row r="27" s="2" customFormat="1" ht="6.96" customHeight="1">
      <c r="A27" s="30"/>
      <c r="B27" s="31"/>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1"/>
      <c r="BE27" s="30"/>
    </row>
    <row r="28" s="2" customFormat="1">
      <c r="A28" s="30"/>
      <c r="B28" s="31"/>
      <c r="C28" s="30"/>
      <c r="D28" s="30"/>
      <c r="E28" s="30"/>
      <c r="F28" s="30"/>
      <c r="G28" s="30"/>
      <c r="H28" s="30"/>
      <c r="I28" s="30"/>
      <c r="J28" s="30"/>
      <c r="K28" s="30"/>
      <c r="L28" s="35" t="s">
        <v>33</v>
      </c>
      <c r="M28" s="35"/>
      <c r="N28" s="35"/>
      <c r="O28" s="35"/>
      <c r="P28" s="35"/>
      <c r="Q28" s="30"/>
      <c r="R28" s="30"/>
      <c r="S28" s="30"/>
      <c r="T28" s="30"/>
      <c r="U28" s="30"/>
      <c r="V28" s="30"/>
      <c r="W28" s="35" t="s">
        <v>34</v>
      </c>
      <c r="X28" s="35"/>
      <c r="Y28" s="35"/>
      <c r="Z28" s="35"/>
      <c r="AA28" s="35"/>
      <c r="AB28" s="35"/>
      <c r="AC28" s="35"/>
      <c r="AD28" s="35"/>
      <c r="AE28" s="35"/>
      <c r="AF28" s="30"/>
      <c r="AG28" s="30"/>
      <c r="AH28" s="30"/>
      <c r="AI28" s="30"/>
      <c r="AJ28" s="30"/>
      <c r="AK28" s="35" t="s">
        <v>35</v>
      </c>
      <c r="AL28" s="35"/>
      <c r="AM28" s="35"/>
      <c r="AN28" s="35"/>
      <c r="AO28" s="35"/>
      <c r="AP28" s="30"/>
      <c r="AQ28" s="30"/>
      <c r="AR28" s="31"/>
      <c r="BE28" s="30"/>
    </row>
    <row r="29" s="3" customFormat="1" ht="14.4" customHeight="1">
      <c r="A29" s="3"/>
      <c r="B29" s="36"/>
      <c r="C29" s="3"/>
      <c r="D29" s="27" t="s">
        <v>36</v>
      </c>
      <c r="E29" s="3"/>
      <c r="F29" s="27" t="s">
        <v>37</v>
      </c>
      <c r="G29" s="3"/>
      <c r="H29" s="3"/>
      <c r="I29" s="3"/>
      <c r="J29" s="3"/>
      <c r="K29" s="3"/>
      <c r="L29" s="37">
        <v>0.20999999999999999</v>
      </c>
      <c r="M29" s="3"/>
      <c r="N29" s="3"/>
      <c r="O29" s="3"/>
      <c r="P29" s="3"/>
      <c r="Q29" s="3"/>
      <c r="R29" s="3"/>
      <c r="S29" s="3"/>
      <c r="T29" s="3"/>
      <c r="U29" s="3"/>
      <c r="V29" s="3"/>
      <c r="W29" s="38">
        <f>ROUND(AZ94, 2)</f>
        <v>1050407.71</v>
      </c>
      <c r="X29" s="3"/>
      <c r="Y29" s="3"/>
      <c r="Z29" s="3"/>
      <c r="AA29" s="3"/>
      <c r="AB29" s="3"/>
      <c r="AC29" s="3"/>
      <c r="AD29" s="3"/>
      <c r="AE29" s="3"/>
      <c r="AF29" s="3"/>
      <c r="AG29" s="3"/>
      <c r="AH29" s="3"/>
      <c r="AI29" s="3"/>
      <c r="AJ29" s="3"/>
      <c r="AK29" s="38">
        <f>ROUND(AV94, 2)</f>
        <v>220585.62</v>
      </c>
      <c r="AL29" s="3"/>
      <c r="AM29" s="3"/>
      <c r="AN29" s="3"/>
      <c r="AO29" s="3"/>
      <c r="AP29" s="3"/>
      <c r="AQ29" s="3"/>
      <c r="AR29" s="36"/>
      <c r="BE29" s="3"/>
    </row>
    <row r="30" s="3" customFormat="1" ht="14.4" customHeight="1">
      <c r="A30" s="3"/>
      <c r="B30" s="36"/>
      <c r="C30" s="3"/>
      <c r="D30" s="3"/>
      <c r="E30" s="3"/>
      <c r="F30" s="27" t="s">
        <v>38</v>
      </c>
      <c r="G30" s="3"/>
      <c r="H30" s="3"/>
      <c r="I30" s="3"/>
      <c r="J30" s="3"/>
      <c r="K30" s="3"/>
      <c r="L30" s="37">
        <v>0.12</v>
      </c>
      <c r="M30" s="3"/>
      <c r="N30" s="3"/>
      <c r="O30" s="3"/>
      <c r="P30" s="3"/>
      <c r="Q30" s="3"/>
      <c r="R30" s="3"/>
      <c r="S30" s="3"/>
      <c r="T30" s="3"/>
      <c r="U30" s="3"/>
      <c r="V30" s="3"/>
      <c r="W30" s="38">
        <f>ROUND(BA94, 2)</f>
        <v>0</v>
      </c>
      <c r="X30" s="3"/>
      <c r="Y30" s="3"/>
      <c r="Z30" s="3"/>
      <c r="AA30" s="3"/>
      <c r="AB30" s="3"/>
      <c r="AC30" s="3"/>
      <c r="AD30" s="3"/>
      <c r="AE30" s="3"/>
      <c r="AF30" s="3"/>
      <c r="AG30" s="3"/>
      <c r="AH30" s="3"/>
      <c r="AI30" s="3"/>
      <c r="AJ30" s="3"/>
      <c r="AK30" s="38">
        <f>ROUND(AW94, 2)</f>
        <v>0</v>
      </c>
      <c r="AL30" s="3"/>
      <c r="AM30" s="3"/>
      <c r="AN30" s="3"/>
      <c r="AO30" s="3"/>
      <c r="AP30" s="3"/>
      <c r="AQ30" s="3"/>
      <c r="AR30" s="36"/>
      <c r="BE30" s="3"/>
    </row>
    <row r="31" hidden="1" s="3" customFormat="1" ht="14.4" customHeight="1">
      <c r="A31" s="3"/>
      <c r="B31" s="36"/>
      <c r="C31" s="3"/>
      <c r="D31" s="3"/>
      <c r="E31" s="3"/>
      <c r="F31" s="27" t="s">
        <v>39</v>
      </c>
      <c r="G31" s="3"/>
      <c r="H31" s="3"/>
      <c r="I31" s="3"/>
      <c r="J31" s="3"/>
      <c r="K31" s="3"/>
      <c r="L31" s="37">
        <v>0.20999999999999999</v>
      </c>
      <c r="M31" s="3"/>
      <c r="N31" s="3"/>
      <c r="O31" s="3"/>
      <c r="P31" s="3"/>
      <c r="Q31" s="3"/>
      <c r="R31" s="3"/>
      <c r="S31" s="3"/>
      <c r="T31" s="3"/>
      <c r="U31" s="3"/>
      <c r="V31" s="3"/>
      <c r="W31" s="38">
        <f>ROUND(BB94, 2)</f>
        <v>0</v>
      </c>
      <c r="X31" s="3"/>
      <c r="Y31" s="3"/>
      <c r="Z31" s="3"/>
      <c r="AA31" s="3"/>
      <c r="AB31" s="3"/>
      <c r="AC31" s="3"/>
      <c r="AD31" s="3"/>
      <c r="AE31" s="3"/>
      <c r="AF31" s="3"/>
      <c r="AG31" s="3"/>
      <c r="AH31" s="3"/>
      <c r="AI31" s="3"/>
      <c r="AJ31" s="3"/>
      <c r="AK31" s="38">
        <v>0</v>
      </c>
      <c r="AL31" s="3"/>
      <c r="AM31" s="3"/>
      <c r="AN31" s="3"/>
      <c r="AO31" s="3"/>
      <c r="AP31" s="3"/>
      <c r="AQ31" s="3"/>
      <c r="AR31" s="36"/>
      <c r="BE31" s="3"/>
    </row>
    <row r="32" hidden="1" s="3" customFormat="1" ht="14.4" customHeight="1">
      <c r="A32" s="3"/>
      <c r="B32" s="36"/>
      <c r="C32" s="3"/>
      <c r="D32" s="3"/>
      <c r="E32" s="3"/>
      <c r="F32" s="27" t="s">
        <v>40</v>
      </c>
      <c r="G32" s="3"/>
      <c r="H32" s="3"/>
      <c r="I32" s="3"/>
      <c r="J32" s="3"/>
      <c r="K32" s="3"/>
      <c r="L32" s="37">
        <v>0.12</v>
      </c>
      <c r="M32" s="3"/>
      <c r="N32" s="3"/>
      <c r="O32" s="3"/>
      <c r="P32" s="3"/>
      <c r="Q32" s="3"/>
      <c r="R32" s="3"/>
      <c r="S32" s="3"/>
      <c r="T32" s="3"/>
      <c r="U32" s="3"/>
      <c r="V32" s="3"/>
      <c r="W32" s="38">
        <f>ROUND(BC94, 2)</f>
        <v>0</v>
      </c>
      <c r="X32" s="3"/>
      <c r="Y32" s="3"/>
      <c r="Z32" s="3"/>
      <c r="AA32" s="3"/>
      <c r="AB32" s="3"/>
      <c r="AC32" s="3"/>
      <c r="AD32" s="3"/>
      <c r="AE32" s="3"/>
      <c r="AF32" s="3"/>
      <c r="AG32" s="3"/>
      <c r="AH32" s="3"/>
      <c r="AI32" s="3"/>
      <c r="AJ32" s="3"/>
      <c r="AK32" s="38">
        <v>0</v>
      </c>
      <c r="AL32" s="3"/>
      <c r="AM32" s="3"/>
      <c r="AN32" s="3"/>
      <c r="AO32" s="3"/>
      <c r="AP32" s="3"/>
      <c r="AQ32" s="3"/>
      <c r="AR32" s="36"/>
      <c r="BE32" s="3"/>
    </row>
    <row r="33" hidden="1" s="3" customFormat="1" ht="14.4" customHeight="1">
      <c r="A33" s="3"/>
      <c r="B33" s="36"/>
      <c r="C33" s="3"/>
      <c r="D33" s="3"/>
      <c r="E33" s="3"/>
      <c r="F33" s="27" t="s">
        <v>41</v>
      </c>
      <c r="G33" s="3"/>
      <c r="H33" s="3"/>
      <c r="I33" s="3"/>
      <c r="J33" s="3"/>
      <c r="K33" s="3"/>
      <c r="L33" s="37">
        <v>0</v>
      </c>
      <c r="M33" s="3"/>
      <c r="N33" s="3"/>
      <c r="O33" s="3"/>
      <c r="P33" s="3"/>
      <c r="Q33" s="3"/>
      <c r="R33" s="3"/>
      <c r="S33" s="3"/>
      <c r="T33" s="3"/>
      <c r="U33" s="3"/>
      <c r="V33" s="3"/>
      <c r="W33" s="38">
        <f>ROUND(BD94, 2)</f>
        <v>0</v>
      </c>
      <c r="X33" s="3"/>
      <c r="Y33" s="3"/>
      <c r="Z33" s="3"/>
      <c r="AA33" s="3"/>
      <c r="AB33" s="3"/>
      <c r="AC33" s="3"/>
      <c r="AD33" s="3"/>
      <c r="AE33" s="3"/>
      <c r="AF33" s="3"/>
      <c r="AG33" s="3"/>
      <c r="AH33" s="3"/>
      <c r="AI33" s="3"/>
      <c r="AJ33" s="3"/>
      <c r="AK33" s="38">
        <v>0</v>
      </c>
      <c r="AL33" s="3"/>
      <c r="AM33" s="3"/>
      <c r="AN33" s="3"/>
      <c r="AO33" s="3"/>
      <c r="AP33" s="3"/>
      <c r="AQ33" s="3"/>
      <c r="AR33" s="36"/>
      <c r="BE33" s="3"/>
    </row>
    <row r="34" s="2" customFormat="1" ht="6.96" customHeight="1">
      <c r="A34" s="30"/>
      <c r="B34" s="31"/>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1"/>
      <c r="BE34" s="30"/>
    </row>
    <row r="35" s="2" customFormat="1" ht="25.92" customHeight="1">
      <c r="A35" s="30"/>
      <c r="B35" s="31"/>
      <c r="C35" s="39"/>
      <c r="D35" s="40" t="s">
        <v>42</v>
      </c>
      <c r="E35" s="41"/>
      <c r="F35" s="41"/>
      <c r="G35" s="41"/>
      <c r="H35" s="41"/>
      <c r="I35" s="41"/>
      <c r="J35" s="41"/>
      <c r="K35" s="41"/>
      <c r="L35" s="41"/>
      <c r="M35" s="41"/>
      <c r="N35" s="41"/>
      <c r="O35" s="41"/>
      <c r="P35" s="41"/>
      <c r="Q35" s="41"/>
      <c r="R35" s="41"/>
      <c r="S35" s="41"/>
      <c r="T35" s="42" t="s">
        <v>43</v>
      </c>
      <c r="U35" s="41"/>
      <c r="V35" s="41"/>
      <c r="W35" s="41"/>
      <c r="X35" s="43" t="s">
        <v>44</v>
      </c>
      <c r="Y35" s="41"/>
      <c r="Z35" s="41"/>
      <c r="AA35" s="41"/>
      <c r="AB35" s="41"/>
      <c r="AC35" s="41"/>
      <c r="AD35" s="41"/>
      <c r="AE35" s="41"/>
      <c r="AF35" s="41"/>
      <c r="AG35" s="41"/>
      <c r="AH35" s="41"/>
      <c r="AI35" s="41"/>
      <c r="AJ35" s="41"/>
      <c r="AK35" s="44">
        <f>SUM(AK26:AK33)</f>
        <v>1270993.3300000001</v>
      </c>
      <c r="AL35" s="41"/>
      <c r="AM35" s="41"/>
      <c r="AN35" s="41"/>
      <c r="AO35" s="45"/>
      <c r="AP35" s="39"/>
      <c r="AQ35" s="39"/>
      <c r="AR35" s="31"/>
      <c r="BE35" s="30"/>
    </row>
    <row r="36" s="2" customFormat="1" ht="6.96" customHeight="1">
      <c r="A36" s="30"/>
      <c r="B36" s="31"/>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1"/>
      <c r="BE36" s="30"/>
    </row>
    <row r="37" s="2" customFormat="1" ht="14.4" customHeight="1">
      <c r="A37" s="30"/>
      <c r="B37" s="31"/>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1"/>
      <c r="BE37" s="30"/>
    </row>
    <row r="38" s="1" customFormat="1" ht="14.4" customHeight="1">
      <c r="B38" s="20"/>
      <c r="AR38" s="20"/>
    </row>
    <row r="39" s="1" customFormat="1" ht="14.4" customHeight="1">
      <c r="B39" s="20"/>
      <c r="AR39" s="20"/>
    </row>
    <row r="40" s="1" customFormat="1" ht="14.4" customHeight="1">
      <c r="B40" s="20"/>
      <c r="AR40" s="20"/>
    </row>
    <row r="41" s="1" customFormat="1" ht="14.4" customHeight="1">
      <c r="B41" s="20"/>
      <c r="AR41" s="20"/>
    </row>
    <row r="42" s="1" customFormat="1" ht="14.4" customHeight="1">
      <c r="B42" s="20"/>
      <c r="AR42" s="20"/>
    </row>
    <row r="43" s="1" customFormat="1" ht="14.4" customHeight="1">
      <c r="B43" s="20"/>
      <c r="AR43" s="20"/>
    </row>
    <row r="44" s="1" customFormat="1" ht="14.4" customHeight="1">
      <c r="B44" s="20"/>
      <c r="AR44" s="20"/>
    </row>
    <row r="45" s="1" customFormat="1" ht="14.4" customHeight="1">
      <c r="B45" s="20"/>
      <c r="AR45" s="20"/>
    </row>
    <row r="46" s="1" customFormat="1" ht="14.4" customHeight="1">
      <c r="B46" s="20"/>
      <c r="AR46" s="20"/>
    </row>
    <row r="47" s="1" customFormat="1" ht="14.4" customHeight="1">
      <c r="B47" s="20"/>
      <c r="AR47" s="20"/>
    </row>
    <row r="48" s="1" customFormat="1" ht="14.4" customHeight="1">
      <c r="B48" s="20"/>
      <c r="AR48" s="20"/>
    </row>
    <row r="49" s="2" customFormat="1" ht="14.4" customHeight="1">
      <c r="B49" s="46"/>
      <c r="D49" s="47" t="s">
        <v>45</v>
      </c>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7" t="s">
        <v>46</v>
      </c>
      <c r="AI49" s="48"/>
      <c r="AJ49" s="48"/>
      <c r="AK49" s="48"/>
      <c r="AL49" s="48"/>
      <c r="AM49" s="48"/>
      <c r="AN49" s="48"/>
      <c r="AO49" s="48"/>
      <c r="AR49" s="46"/>
    </row>
    <row r="50">
      <c r="B50" s="20"/>
      <c r="AR50" s="20"/>
    </row>
    <row r="51">
      <c r="B51" s="20"/>
      <c r="AR51" s="20"/>
    </row>
    <row r="52">
      <c r="B52" s="20"/>
      <c r="AR52" s="20"/>
    </row>
    <row r="53">
      <c r="B53" s="20"/>
      <c r="AR53" s="20"/>
    </row>
    <row r="54">
      <c r="B54" s="20"/>
      <c r="AR54" s="20"/>
    </row>
    <row r="55">
      <c r="B55" s="20"/>
      <c r="AR55" s="20"/>
    </row>
    <row r="56">
      <c r="B56" s="20"/>
      <c r="AR56" s="20"/>
    </row>
    <row r="57">
      <c r="B57" s="20"/>
      <c r="AR57" s="20"/>
    </row>
    <row r="58">
      <c r="B58" s="20"/>
      <c r="AR58" s="20"/>
    </row>
    <row r="59">
      <c r="B59" s="20"/>
      <c r="AR59" s="20"/>
    </row>
    <row r="60" s="2" customFormat="1">
      <c r="A60" s="30"/>
      <c r="B60" s="31"/>
      <c r="C60" s="30"/>
      <c r="D60" s="49" t="s">
        <v>47</v>
      </c>
      <c r="E60" s="33"/>
      <c r="F60" s="33"/>
      <c r="G60" s="33"/>
      <c r="H60" s="33"/>
      <c r="I60" s="33"/>
      <c r="J60" s="33"/>
      <c r="K60" s="33"/>
      <c r="L60" s="33"/>
      <c r="M60" s="33"/>
      <c r="N60" s="33"/>
      <c r="O60" s="33"/>
      <c r="P60" s="33"/>
      <c r="Q60" s="33"/>
      <c r="R60" s="33"/>
      <c r="S60" s="33"/>
      <c r="T60" s="33"/>
      <c r="U60" s="33"/>
      <c r="V60" s="49" t="s">
        <v>48</v>
      </c>
      <c r="W60" s="33"/>
      <c r="X60" s="33"/>
      <c r="Y60" s="33"/>
      <c r="Z60" s="33"/>
      <c r="AA60" s="33"/>
      <c r="AB60" s="33"/>
      <c r="AC60" s="33"/>
      <c r="AD60" s="33"/>
      <c r="AE60" s="33"/>
      <c r="AF60" s="33"/>
      <c r="AG60" s="33"/>
      <c r="AH60" s="49" t="s">
        <v>47</v>
      </c>
      <c r="AI60" s="33"/>
      <c r="AJ60" s="33"/>
      <c r="AK60" s="33"/>
      <c r="AL60" s="33"/>
      <c r="AM60" s="49" t="s">
        <v>48</v>
      </c>
      <c r="AN60" s="33"/>
      <c r="AO60" s="33"/>
      <c r="AP60" s="30"/>
      <c r="AQ60" s="30"/>
      <c r="AR60" s="31"/>
      <c r="BE60" s="30"/>
    </row>
    <row r="61">
      <c r="B61" s="20"/>
      <c r="AR61" s="20"/>
    </row>
    <row r="62">
      <c r="B62" s="20"/>
      <c r="AR62" s="20"/>
    </row>
    <row r="63">
      <c r="B63" s="20"/>
      <c r="AR63" s="20"/>
    </row>
    <row r="64" s="2" customFormat="1">
      <c r="A64" s="30"/>
      <c r="B64" s="31"/>
      <c r="C64" s="30"/>
      <c r="D64" s="47" t="s">
        <v>49</v>
      </c>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47" t="s">
        <v>50</v>
      </c>
      <c r="AI64" s="50"/>
      <c r="AJ64" s="50"/>
      <c r="AK64" s="50"/>
      <c r="AL64" s="50"/>
      <c r="AM64" s="50"/>
      <c r="AN64" s="50"/>
      <c r="AO64" s="50"/>
      <c r="AP64" s="30"/>
      <c r="AQ64" s="30"/>
      <c r="AR64" s="31"/>
      <c r="BE64" s="30"/>
    </row>
    <row r="65">
      <c r="B65" s="20"/>
      <c r="AR65" s="20"/>
    </row>
    <row r="66">
      <c r="B66" s="20"/>
      <c r="AR66" s="20"/>
    </row>
    <row r="67">
      <c r="B67" s="20"/>
      <c r="AR67" s="20"/>
    </row>
    <row r="68">
      <c r="B68" s="20"/>
      <c r="AR68" s="20"/>
    </row>
    <row r="69">
      <c r="B69" s="20"/>
      <c r="AR69" s="20"/>
    </row>
    <row r="70">
      <c r="B70" s="20"/>
      <c r="AR70" s="20"/>
    </row>
    <row r="71">
      <c r="B71" s="20"/>
      <c r="AR71" s="20"/>
    </row>
    <row r="72">
      <c r="B72" s="20"/>
      <c r="AR72" s="20"/>
    </row>
    <row r="73">
      <c r="B73" s="20"/>
      <c r="AR73" s="20"/>
    </row>
    <row r="74">
      <c r="B74" s="20"/>
      <c r="AR74" s="20"/>
    </row>
    <row r="75" s="2" customFormat="1">
      <c r="A75" s="30"/>
      <c r="B75" s="31"/>
      <c r="C75" s="30"/>
      <c r="D75" s="49" t="s">
        <v>47</v>
      </c>
      <c r="E75" s="33"/>
      <c r="F75" s="33"/>
      <c r="G75" s="33"/>
      <c r="H75" s="33"/>
      <c r="I75" s="33"/>
      <c r="J75" s="33"/>
      <c r="K75" s="33"/>
      <c r="L75" s="33"/>
      <c r="M75" s="33"/>
      <c r="N75" s="33"/>
      <c r="O75" s="33"/>
      <c r="P75" s="33"/>
      <c r="Q75" s="33"/>
      <c r="R75" s="33"/>
      <c r="S75" s="33"/>
      <c r="T75" s="33"/>
      <c r="U75" s="33"/>
      <c r="V75" s="49" t="s">
        <v>48</v>
      </c>
      <c r="W75" s="33"/>
      <c r="X75" s="33"/>
      <c r="Y75" s="33"/>
      <c r="Z75" s="33"/>
      <c r="AA75" s="33"/>
      <c r="AB75" s="33"/>
      <c r="AC75" s="33"/>
      <c r="AD75" s="33"/>
      <c r="AE75" s="33"/>
      <c r="AF75" s="33"/>
      <c r="AG75" s="33"/>
      <c r="AH75" s="49" t="s">
        <v>47</v>
      </c>
      <c r="AI75" s="33"/>
      <c r="AJ75" s="33"/>
      <c r="AK75" s="33"/>
      <c r="AL75" s="33"/>
      <c r="AM75" s="49" t="s">
        <v>48</v>
      </c>
      <c r="AN75" s="33"/>
      <c r="AO75" s="33"/>
      <c r="AP75" s="30"/>
      <c r="AQ75" s="30"/>
      <c r="AR75" s="31"/>
      <c r="BE75" s="30"/>
    </row>
    <row r="76" s="2" customFormat="1">
      <c r="A76" s="30"/>
      <c r="B76" s="31"/>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1"/>
      <c r="BE76" s="30"/>
    </row>
    <row r="77" s="2" customFormat="1" ht="6.96" customHeight="1">
      <c r="A77" s="30"/>
      <c r="B77" s="51"/>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31"/>
      <c r="BE77" s="30"/>
    </row>
    <row r="81" s="2" customFormat="1" ht="6.96" customHeight="1">
      <c r="A81" s="30"/>
      <c r="B81" s="53"/>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31"/>
      <c r="BE81" s="30"/>
    </row>
    <row r="82" s="2" customFormat="1" ht="24.96" customHeight="1">
      <c r="A82" s="30"/>
      <c r="B82" s="31"/>
      <c r="C82" s="21" t="s">
        <v>51</v>
      </c>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1"/>
      <c r="BE82" s="30"/>
    </row>
    <row r="83" s="2" customFormat="1" ht="6.96" customHeight="1">
      <c r="A83" s="30"/>
      <c r="B83" s="31"/>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1"/>
      <c r="BE83" s="30"/>
    </row>
    <row r="84" s="4" customFormat="1" ht="12" customHeight="1">
      <c r="A84" s="4"/>
      <c r="B84" s="55"/>
      <c r="C84" s="27" t="s">
        <v>12</v>
      </c>
      <c r="D84" s="4"/>
      <c r="E84" s="4"/>
      <c r="F84" s="4"/>
      <c r="G84" s="4"/>
      <c r="H84" s="4"/>
      <c r="I84" s="4"/>
      <c r="J84" s="4"/>
      <c r="K84" s="4"/>
      <c r="L84" s="4" t="str">
        <f>K5</f>
        <v>22-006</v>
      </c>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55"/>
      <c r="BE84" s="4"/>
    </row>
    <row r="85" s="5" customFormat="1" ht="36.96" customHeight="1">
      <c r="A85" s="5"/>
      <c r="B85" s="56"/>
      <c r="C85" s="57" t="s">
        <v>14</v>
      </c>
      <c r="D85" s="5"/>
      <c r="E85" s="5"/>
      <c r="F85" s="5"/>
      <c r="G85" s="5"/>
      <c r="H85" s="5"/>
      <c r="I85" s="5"/>
      <c r="J85" s="5"/>
      <c r="K85" s="5"/>
      <c r="L85" s="58" t="str">
        <f>K6</f>
        <v>Stavební úpravy a snížení energetické náročnosti p.č. 410, k.ú. Kolovraty</v>
      </c>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6"/>
      <c r="BE85" s="5"/>
    </row>
    <row r="86" s="2" customFormat="1" ht="6.96" customHeight="1">
      <c r="A86" s="30"/>
      <c r="B86" s="31"/>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1"/>
      <c r="BE86" s="30"/>
    </row>
    <row r="87" s="2" customFormat="1" ht="12" customHeight="1">
      <c r="A87" s="30"/>
      <c r="B87" s="31"/>
      <c r="C87" s="27" t="s">
        <v>18</v>
      </c>
      <c r="D87" s="30"/>
      <c r="E87" s="30"/>
      <c r="F87" s="30"/>
      <c r="G87" s="30"/>
      <c r="H87" s="30"/>
      <c r="I87" s="30"/>
      <c r="J87" s="30"/>
      <c r="K87" s="30"/>
      <c r="L87" s="59" t="str">
        <f>IF(K8="","",K8)</f>
        <v xml:space="preserve"> </v>
      </c>
      <c r="M87" s="30"/>
      <c r="N87" s="30"/>
      <c r="O87" s="30"/>
      <c r="P87" s="30"/>
      <c r="Q87" s="30"/>
      <c r="R87" s="30"/>
      <c r="S87" s="30"/>
      <c r="T87" s="30"/>
      <c r="U87" s="30"/>
      <c r="V87" s="30"/>
      <c r="W87" s="30"/>
      <c r="X87" s="30"/>
      <c r="Y87" s="30"/>
      <c r="Z87" s="30"/>
      <c r="AA87" s="30"/>
      <c r="AB87" s="30"/>
      <c r="AC87" s="30"/>
      <c r="AD87" s="30"/>
      <c r="AE87" s="30"/>
      <c r="AF87" s="30"/>
      <c r="AG87" s="30"/>
      <c r="AH87" s="30"/>
      <c r="AI87" s="27" t="s">
        <v>20</v>
      </c>
      <c r="AJ87" s="30"/>
      <c r="AK87" s="30"/>
      <c r="AL87" s="30"/>
      <c r="AM87" s="60" t="str">
        <f>IF(AN8= "","",AN8)</f>
        <v>5. 5. 2022</v>
      </c>
      <c r="AN87" s="60"/>
      <c r="AO87" s="30"/>
      <c r="AP87" s="30"/>
      <c r="AQ87" s="30"/>
      <c r="AR87" s="31"/>
      <c r="BE87" s="30"/>
    </row>
    <row r="88" s="2" customFormat="1" ht="6.96" customHeight="1">
      <c r="A88" s="30"/>
      <c r="B88" s="31"/>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1"/>
      <c r="BE88" s="30"/>
    </row>
    <row r="89" s="2" customFormat="1" ht="15.15" customHeight="1">
      <c r="A89" s="30"/>
      <c r="B89" s="31"/>
      <c r="C89" s="27" t="s">
        <v>22</v>
      </c>
      <c r="D89" s="30"/>
      <c r="E89" s="30"/>
      <c r="F89" s="30"/>
      <c r="G89" s="30"/>
      <c r="H89" s="30"/>
      <c r="I89" s="30"/>
      <c r="J89" s="30"/>
      <c r="K89" s="30"/>
      <c r="L89" s="4" t="str">
        <f>IF(E11= "","",E11)</f>
        <v xml:space="preserve"> </v>
      </c>
      <c r="M89" s="30"/>
      <c r="N89" s="30"/>
      <c r="O89" s="30"/>
      <c r="P89" s="30"/>
      <c r="Q89" s="30"/>
      <c r="R89" s="30"/>
      <c r="S89" s="30"/>
      <c r="T89" s="30"/>
      <c r="U89" s="30"/>
      <c r="V89" s="30"/>
      <c r="W89" s="30"/>
      <c r="X89" s="30"/>
      <c r="Y89" s="30"/>
      <c r="Z89" s="30"/>
      <c r="AA89" s="30"/>
      <c r="AB89" s="30"/>
      <c r="AC89" s="30"/>
      <c r="AD89" s="30"/>
      <c r="AE89" s="30"/>
      <c r="AF89" s="30"/>
      <c r="AG89" s="30"/>
      <c r="AH89" s="30"/>
      <c r="AI89" s="27" t="s">
        <v>26</v>
      </c>
      <c r="AJ89" s="30"/>
      <c r="AK89" s="30"/>
      <c r="AL89" s="30"/>
      <c r="AM89" s="61" t="str">
        <f>IF(E17="","",E17)</f>
        <v xml:space="preserve"> </v>
      </c>
      <c r="AN89" s="4"/>
      <c r="AO89" s="4"/>
      <c r="AP89" s="4"/>
      <c r="AQ89" s="30"/>
      <c r="AR89" s="31"/>
      <c r="AS89" s="62" t="s">
        <v>52</v>
      </c>
      <c r="AT89" s="63"/>
      <c r="AU89" s="64"/>
      <c r="AV89" s="64"/>
      <c r="AW89" s="64"/>
      <c r="AX89" s="64"/>
      <c r="AY89" s="64"/>
      <c r="AZ89" s="64"/>
      <c r="BA89" s="64"/>
      <c r="BB89" s="64"/>
      <c r="BC89" s="64"/>
      <c r="BD89" s="65"/>
      <c r="BE89" s="30"/>
    </row>
    <row r="90" s="2" customFormat="1" ht="15.15" customHeight="1">
      <c r="A90" s="30"/>
      <c r="B90" s="31"/>
      <c r="C90" s="27" t="s">
        <v>25</v>
      </c>
      <c r="D90" s="30"/>
      <c r="E90" s="30"/>
      <c r="F90" s="30"/>
      <c r="G90" s="30"/>
      <c r="H90" s="30"/>
      <c r="I90" s="30"/>
      <c r="J90" s="30"/>
      <c r="K90" s="30"/>
      <c r="L90" s="4" t="str">
        <f>IF(E14="","",E14)</f>
        <v xml:space="preserve"> </v>
      </c>
      <c r="M90" s="30"/>
      <c r="N90" s="30"/>
      <c r="O90" s="30"/>
      <c r="P90" s="30"/>
      <c r="Q90" s="30"/>
      <c r="R90" s="30"/>
      <c r="S90" s="30"/>
      <c r="T90" s="30"/>
      <c r="U90" s="30"/>
      <c r="V90" s="30"/>
      <c r="W90" s="30"/>
      <c r="X90" s="30"/>
      <c r="Y90" s="30"/>
      <c r="Z90" s="30"/>
      <c r="AA90" s="30"/>
      <c r="AB90" s="30"/>
      <c r="AC90" s="30"/>
      <c r="AD90" s="30"/>
      <c r="AE90" s="30"/>
      <c r="AF90" s="30"/>
      <c r="AG90" s="30"/>
      <c r="AH90" s="30"/>
      <c r="AI90" s="27" t="s">
        <v>28</v>
      </c>
      <c r="AJ90" s="30"/>
      <c r="AK90" s="30"/>
      <c r="AL90" s="30"/>
      <c r="AM90" s="61" t="str">
        <f>IF(E20="","",E20)</f>
        <v>Martin Hložek</v>
      </c>
      <c r="AN90" s="4"/>
      <c r="AO90" s="4"/>
      <c r="AP90" s="4"/>
      <c r="AQ90" s="30"/>
      <c r="AR90" s="31"/>
      <c r="AS90" s="66"/>
      <c r="AT90" s="67"/>
      <c r="AU90" s="68"/>
      <c r="AV90" s="68"/>
      <c r="AW90" s="68"/>
      <c r="AX90" s="68"/>
      <c r="AY90" s="68"/>
      <c r="AZ90" s="68"/>
      <c r="BA90" s="68"/>
      <c r="BB90" s="68"/>
      <c r="BC90" s="68"/>
      <c r="BD90" s="69"/>
      <c r="BE90" s="30"/>
    </row>
    <row r="91" s="2" customFormat="1" ht="10.8" customHeight="1">
      <c r="A91" s="30"/>
      <c r="B91" s="31"/>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1"/>
      <c r="AS91" s="66"/>
      <c r="AT91" s="67"/>
      <c r="AU91" s="68"/>
      <c r="AV91" s="68"/>
      <c r="AW91" s="68"/>
      <c r="AX91" s="68"/>
      <c r="AY91" s="68"/>
      <c r="AZ91" s="68"/>
      <c r="BA91" s="68"/>
      <c r="BB91" s="68"/>
      <c r="BC91" s="68"/>
      <c r="BD91" s="69"/>
      <c r="BE91" s="30"/>
    </row>
    <row r="92" s="2" customFormat="1" ht="29.28" customHeight="1">
      <c r="A92" s="30"/>
      <c r="B92" s="31"/>
      <c r="C92" s="70" t="s">
        <v>53</v>
      </c>
      <c r="D92" s="71"/>
      <c r="E92" s="71"/>
      <c r="F92" s="71"/>
      <c r="G92" s="71"/>
      <c r="H92" s="72"/>
      <c r="I92" s="73" t="s">
        <v>54</v>
      </c>
      <c r="J92" s="71"/>
      <c r="K92" s="71"/>
      <c r="L92" s="71"/>
      <c r="M92" s="71"/>
      <c r="N92" s="71"/>
      <c r="O92" s="71"/>
      <c r="P92" s="71"/>
      <c r="Q92" s="71"/>
      <c r="R92" s="71"/>
      <c r="S92" s="71"/>
      <c r="T92" s="71"/>
      <c r="U92" s="71"/>
      <c r="V92" s="71"/>
      <c r="W92" s="71"/>
      <c r="X92" s="71"/>
      <c r="Y92" s="71"/>
      <c r="Z92" s="71"/>
      <c r="AA92" s="71"/>
      <c r="AB92" s="71"/>
      <c r="AC92" s="71"/>
      <c r="AD92" s="71"/>
      <c r="AE92" s="71"/>
      <c r="AF92" s="71"/>
      <c r="AG92" s="74" t="s">
        <v>55</v>
      </c>
      <c r="AH92" s="71"/>
      <c r="AI92" s="71"/>
      <c r="AJ92" s="71"/>
      <c r="AK92" s="71"/>
      <c r="AL92" s="71"/>
      <c r="AM92" s="71"/>
      <c r="AN92" s="73" t="s">
        <v>56</v>
      </c>
      <c r="AO92" s="71"/>
      <c r="AP92" s="75"/>
      <c r="AQ92" s="76" t="s">
        <v>57</v>
      </c>
      <c r="AR92" s="31"/>
      <c r="AS92" s="77" t="s">
        <v>58</v>
      </c>
      <c r="AT92" s="78" t="s">
        <v>59</v>
      </c>
      <c r="AU92" s="78" t="s">
        <v>60</v>
      </c>
      <c r="AV92" s="78" t="s">
        <v>61</v>
      </c>
      <c r="AW92" s="78" t="s">
        <v>62</v>
      </c>
      <c r="AX92" s="78" t="s">
        <v>63</v>
      </c>
      <c r="AY92" s="78" t="s">
        <v>64</v>
      </c>
      <c r="AZ92" s="78" t="s">
        <v>65</v>
      </c>
      <c r="BA92" s="78" t="s">
        <v>66</v>
      </c>
      <c r="BB92" s="78" t="s">
        <v>67</v>
      </c>
      <c r="BC92" s="78" t="s">
        <v>68</v>
      </c>
      <c r="BD92" s="79" t="s">
        <v>69</v>
      </c>
      <c r="BE92" s="30"/>
    </row>
    <row r="93" s="2" customFormat="1" ht="10.8" customHeight="1">
      <c r="A93" s="30"/>
      <c r="B93" s="31"/>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1"/>
      <c r="AS93" s="80"/>
      <c r="AT93" s="81"/>
      <c r="AU93" s="81"/>
      <c r="AV93" s="81"/>
      <c r="AW93" s="81"/>
      <c r="AX93" s="81"/>
      <c r="AY93" s="81"/>
      <c r="AZ93" s="81"/>
      <c r="BA93" s="81"/>
      <c r="BB93" s="81"/>
      <c r="BC93" s="81"/>
      <c r="BD93" s="82"/>
      <c r="BE93" s="30"/>
    </row>
    <row r="94" s="6" customFormat="1" ht="32.4" customHeight="1">
      <c r="A94" s="6"/>
      <c r="B94" s="83"/>
      <c r="C94" s="84" t="s">
        <v>70</v>
      </c>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6">
        <f>ROUND(AG95,2)</f>
        <v>1050407.71</v>
      </c>
      <c r="AH94" s="86"/>
      <c r="AI94" s="86"/>
      <c r="AJ94" s="86"/>
      <c r="AK94" s="86"/>
      <c r="AL94" s="86"/>
      <c r="AM94" s="86"/>
      <c r="AN94" s="87">
        <f>SUM(AG94,AT94)</f>
        <v>1270993.3300000001</v>
      </c>
      <c r="AO94" s="87"/>
      <c r="AP94" s="87"/>
      <c r="AQ94" s="88" t="s">
        <v>1</v>
      </c>
      <c r="AR94" s="83"/>
      <c r="AS94" s="89">
        <f>ROUND(AS95,2)</f>
        <v>0</v>
      </c>
      <c r="AT94" s="90">
        <f>ROUND(SUM(AV94:AW94),2)</f>
        <v>220585.62</v>
      </c>
      <c r="AU94" s="91">
        <f>ROUND(AU95,5)</f>
        <v>820.41380000000004</v>
      </c>
      <c r="AV94" s="90">
        <f>ROUND(AZ94*L29,2)</f>
        <v>220585.62</v>
      </c>
      <c r="AW94" s="90">
        <f>ROUND(BA94*L30,2)</f>
        <v>0</v>
      </c>
      <c r="AX94" s="90">
        <f>ROUND(BB94*L29,2)</f>
        <v>0</v>
      </c>
      <c r="AY94" s="90">
        <f>ROUND(BC94*L30,2)</f>
        <v>0</v>
      </c>
      <c r="AZ94" s="90">
        <f>ROUND(AZ95,2)</f>
        <v>1050407.71</v>
      </c>
      <c r="BA94" s="90">
        <f>ROUND(BA95,2)</f>
        <v>0</v>
      </c>
      <c r="BB94" s="90">
        <f>ROUND(BB95,2)</f>
        <v>0</v>
      </c>
      <c r="BC94" s="90">
        <f>ROUND(BC95,2)</f>
        <v>0</v>
      </c>
      <c r="BD94" s="92">
        <f>ROUND(BD95,2)</f>
        <v>0</v>
      </c>
      <c r="BE94" s="6"/>
      <c r="BS94" s="93" t="s">
        <v>71</v>
      </c>
      <c r="BT94" s="93" t="s">
        <v>72</v>
      </c>
      <c r="BU94" s="94" t="s">
        <v>73</v>
      </c>
      <c r="BV94" s="93" t="s">
        <v>74</v>
      </c>
      <c r="BW94" s="93" t="s">
        <v>4</v>
      </c>
      <c r="BX94" s="93" t="s">
        <v>75</v>
      </c>
      <c r="CL94" s="93" t="s">
        <v>1</v>
      </c>
    </row>
    <row r="95" s="7" customFormat="1" ht="16.5" customHeight="1">
      <c r="A95" s="7"/>
      <c r="B95" s="95"/>
      <c r="C95" s="96"/>
      <c r="D95" s="97" t="s">
        <v>76</v>
      </c>
      <c r="E95" s="97"/>
      <c r="F95" s="97"/>
      <c r="G95" s="97"/>
      <c r="H95" s="97"/>
      <c r="I95" s="98"/>
      <c r="J95" s="97" t="s">
        <v>77</v>
      </c>
      <c r="K95" s="97"/>
      <c r="L95" s="97"/>
      <c r="M95" s="97"/>
      <c r="N95" s="97"/>
      <c r="O95" s="97"/>
      <c r="P95" s="97"/>
      <c r="Q95" s="97"/>
      <c r="R95" s="97"/>
      <c r="S95" s="97"/>
      <c r="T95" s="97"/>
      <c r="U95" s="97"/>
      <c r="V95" s="97"/>
      <c r="W95" s="97"/>
      <c r="X95" s="97"/>
      <c r="Y95" s="97"/>
      <c r="Z95" s="97"/>
      <c r="AA95" s="97"/>
      <c r="AB95" s="97"/>
      <c r="AC95" s="97"/>
      <c r="AD95" s="97"/>
      <c r="AE95" s="97"/>
      <c r="AF95" s="97"/>
      <c r="AG95" s="99">
        <f>ROUND(SUM(AG96:AG98),2)</f>
        <v>1050407.71</v>
      </c>
      <c r="AH95" s="98"/>
      <c r="AI95" s="98"/>
      <c r="AJ95" s="98"/>
      <c r="AK95" s="98"/>
      <c r="AL95" s="98"/>
      <c r="AM95" s="98"/>
      <c r="AN95" s="100">
        <f>SUM(AG95,AT95)</f>
        <v>1270993.3300000001</v>
      </c>
      <c r="AO95" s="98"/>
      <c r="AP95" s="98"/>
      <c r="AQ95" s="101" t="s">
        <v>78</v>
      </c>
      <c r="AR95" s="95"/>
      <c r="AS95" s="102">
        <f>ROUND(SUM(AS96:AS98),2)</f>
        <v>0</v>
      </c>
      <c r="AT95" s="103">
        <f>ROUND(SUM(AV95:AW95),2)</f>
        <v>220585.62</v>
      </c>
      <c r="AU95" s="104">
        <f>ROUND(SUM(AU96:AU98),5)</f>
        <v>820.41380000000004</v>
      </c>
      <c r="AV95" s="103">
        <f>ROUND(AZ95*L29,2)</f>
        <v>220585.62</v>
      </c>
      <c r="AW95" s="103">
        <f>ROUND(BA95*L30,2)</f>
        <v>0</v>
      </c>
      <c r="AX95" s="103">
        <f>ROUND(BB95*L29,2)</f>
        <v>0</v>
      </c>
      <c r="AY95" s="103">
        <f>ROUND(BC95*L30,2)</f>
        <v>0</v>
      </c>
      <c r="AZ95" s="103">
        <f>ROUND(SUM(AZ96:AZ98),2)</f>
        <v>1050407.71</v>
      </c>
      <c r="BA95" s="103">
        <f>ROUND(SUM(BA96:BA98),2)</f>
        <v>0</v>
      </c>
      <c r="BB95" s="103">
        <f>ROUND(SUM(BB96:BB98),2)</f>
        <v>0</v>
      </c>
      <c r="BC95" s="103">
        <f>ROUND(SUM(BC96:BC98),2)</f>
        <v>0</v>
      </c>
      <c r="BD95" s="105">
        <f>ROUND(SUM(BD96:BD98),2)</f>
        <v>0</v>
      </c>
      <c r="BE95" s="7"/>
      <c r="BS95" s="106" t="s">
        <v>71</v>
      </c>
      <c r="BT95" s="106" t="s">
        <v>79</v>
      </c>
      <c r="BU95" s="106" t="s">
        <v>73</v>
      </c>
      <c r="BV95" s="106" t="s">
        <v>74</v>
      </c>
      <c r="BW95" s="106" t="s">
        <v>80</v>
      </c>
      <c r="BX95" s="106" t="s">
        <v>4</v>
      </c>
      <c r="CL95" s="106" t="s">
        <v>1</v>
      </c>
      <c r="CM95" s="106" t="s">
        <v>81</v>
      </c>
    </row>
    <row r="96" s="4" customFormat="1" ht="16.5" customHeight="1">
      <c r="A96" s="107" t="s">
        <v>82</v>
      </c>
      <c r="B96" s="55"/>
      <c r="C96" s="10"/>
      <c r="D96" s="10"/>
      <c r="E96" s="108" t="s">
        <v>83</v>
      </c>
      <c r="F96" s="108"/>
      <c r="G96" s="108"/>
      <c r="H96" s="108"/>
      <c r="I96" s="108"/>
      <c r="J96" s="10"/>
      <c r="K96" s="108" t="s">
        <v>77</v>
      </c>
      <c r="L96" s="108"/>
      <c r="M96" s="108"/>
      <c r="N96" s="108"/>
      <c r="O96" s="108"/>
      <c r="P96" s="108"/>
      <c r="Q96" s="108"/>
      <c r="R96" s="108"/>
      <c r="S96" s="108"/>
      <c r="T96" s="108"/>
      <c r="U96" s="108"/>
      <c r="V96" s="108"/>
      <c r="W96" s="108"/>
      <c r="X96" s="108"/>
      <c r="Y96" s="108"/>
      <c r="Z96" s="108"/>
      <c r="AA96" s="108"/>
      <c r="AB96" s="108"/>
      <c r="AC96" s="108"/>
      <c r="AD96" s="108"/>
      <c r="AE96" s="108"/>
      <c r="AF96" s="108"/>
      <c r="AG96" s="109">
        <f>'D.1.4.2 - Elektroinstalace'!J32</f>
        <v>619039.75</v>
      </c>
      <c r="AH96" s="10"/>
      <c r="AI96" s="10"/>
      <c r="AJ96" s="10"/>
      <c r="AK96" s="10"/>
      <c r="AL96" s="10"/>
      <c r="AM96" s="10"/>
      <c r="AN96" s="109">
        <f>SUM(AG96,AT96)</f>
        <v>749038.09999999998</v>
      </c>
      <c r="AO96" s="10"/>
      <c r="AP96" s="10"/>
      <c r="AQ96" s="110" t="s">
        <v>84</v>
      </c>
      <c r="AR96" s="55"/>
      <c r="AS96" s="111">
        <v>0</v>
      </c>
      <c r="AT96" s="112">
        <f>ROUND(SUM(AV96:AW96),2)</f>
        <v>129998.35000000001</v>
      </c>
      <c r="AU96" s="113">
        <f>'D.1.4.2 - Elektroinstalace'!P131</f>
        <v>491.73699999999997</v>
      </c>
      <c r="AV96" s="112">
        <f>'D.1.4.2 - Elektroinstalace'!J35</f>
        <v>129998.35000000001</v>
      </c>
      <c r="AW96" s="112">
        <f>'D.1.4.2 - Elektroinstalace'!J36</f>
        <v>0</v>
      </c>
      <c r="AX96" s="112">
        <f>'D.1.4.2 - Elektroinstalace'!J37</f>
        <v>0</v>
      </c>
      <c r="AY96" s="112">
        <f>'D.1.4.2 - Elektroinstalace'!J38</f>
        <v>0</v>
      </c>
      <c r="AZ96" s="112">
        <f>'D.1.4.2 - Elektroinstalace'!F35</f>
        <v>619039.75</v>
      </c>
      <c r="BA96" s="112">
        <f>'D.1.4.2 - Elektroinstalace'!F36</f>
        <v>0</v>
      </c>
      <c r="BB96" s="112">
        <f>'D.1.4.2 - Elektroinstalace'!F37</f>
        <v>0</v>
      </c>
      <c r="BC96" s="112">
        <f>'D.1.4.2 - Elektroinstalace'!F38</f>
        <v>0</v>
      </c>
      <c r="BD96" s="114">
        <f>'D.1.4.2 - Elektroinstalace'!F39</f>
        <v>0</v>
      </c>
      <c r="BE96" s="4"/>
      <c r="BT96" s="24" t="s">
        <v>81</v>
      </c>
      <c r="BV96" s="24" t="s">
        <v>74</v>
      </c>
      <c r="BW96" s="24" t="s">
        <v>85</v>
      </c>
      <c r="BX96" s="24" t="s">
        <v>80</v>
      </c>
      <c r="CL96" s="24" t="s">
        <v>1</v>
      </c>
    </row>
    <row r="97" s="4" customFormat="1" ht="23.25" customHeight="1">
      <c r="A97" s="107" t="s">
        <v>82</v>
      </c>
      <c r="B97" s="55"/>
      <c r="C97" s="10"/>
      <c r="D97" s="10"/>
      <c r="E97" s="108" t="s">
        <v>86</v>
      </c>
      <c r="F97" s="108"/>
      <c r="G97" s="108"/>
      <c r="H97" s="108"/>
      <c r="I97" s="108"/>
      <c r="J97" s="10"/>
      <c r="K97" s="108" t="s">
        <v>87</v>
      </c>
      <c r="L97" s="108"/>
      <c r="M97" s="108"/>
      <c r="N97" s="108"/>
      <c r="O97" s="108"/>
      <c r="P97" s="108"/>
      <c r="Q97" s="108"/>
      <c r="R97" s="108"/>
      <c r="S97" s="108"/>
      <c r="T97" s="108"/>
      <c r="U97" s="108"/>
      <c r="V97" s="108"/>
      <c r="W97" s="108"/>
      <c r="X97" s="108"/>
      <c r="Y97" s="108"/>
      <c r="Z97" s="108"/>
      <c r="AA97" s="108"/>
      <c r="AB97" s="108"/>
      <c r="AC97" s="108"/>
      <c r="AD97" s="108"/>
      <c r="AE97" s="108"/>
      <c r="AF97" s="108"/>
      <c r="AG97" s="109">
        <f>'D.1.4.2.R.a - SLP + žaluzie'!J32</f>
        <v>257697.19</v>
      </c>
      <c r="AH97" s="10"/>
      <c r="AI97" s="10"/>
      <c r="AJ97" s="10"/>
      <c r="AK97" s="10"/>
      <c r="AL97" s="10"/>
      <c r="AM97" s="10"/>
      <c r="AN97" s="109">
        <f>SUM(AG97,AT97)</f>
        <v>311813.59999999998</v>
      </c>
      <c r="AO97" s="10"/>
      <c r="AP97" s="10"/>
      <c r="AQ97" s="110" t="s">
        <v>84</v>
      </c>
      <c r="AR97" s="55"/>
      <c r="AS97" s="111">
        <v>0</v>
      </c>
      <c r="AT97" s="112">
        <f>ROUND(SUM(AV97:AW97),2)</f>
        <v>54116.410000000003</v>
      </c>
      <c r="AU97" s="113">
        <f>'D.1.4.2.R.a - SLP + žaluzie'!P130</f>
        <v>245.792</v>
      </c>
      <c r="AV97" s="112">
        <f>'D.1.4.2.R.a - SLP + žaluzie'!J35</f>
        <v>54116.410000000003</v>
      </c>
      <c r="AW97" s="112">
        <f>'D.1.4.2.R.a - SLP + žaluzie'!J36</f>
        <v>0</v>
      </c>
      <c r="AX97" s="112">
        <f>'D.1.4.2.R.a - SLP + žaluzie'!J37</f>
        <v>0</v>
      </c>
      <c r="AY97" s="112">
        <f>'D.1.4.2.R.a - SLP + žaluzie'!J38</f>
        <v>0</v>
      </c>
      <c r="AZ97" s="112">
        <f>'D.1.4.2.R.a - SLP + žaluzie'!F35</f>
        <v>257697.19</v>
      </c>
      <c r="BA97" s="112">
        <f>'D.1.4.2.R.a - SLP + žaluzie'!F36</f>
        <v>0</v>
      </c>
      <c r="BB97" s="112">
        <f>'D.1.4.2.R.a - SLP + žaluzie'!F37</f>
        <v>0</v>
      </c>
      <c r="BC97" s="112">
        <f>'D.1.4.2.R.a - SLP + žaluzie'!F38</f>
        <v>0</v>
      </c>
      <c r="BD97" s="114">
        <f>'D.1.4.2.R.a - SLP + žaluzie'!F39</f>
        <v>0</v>
      </c>
      <c r="BE97" s="4"/>
      <c r="BT97" s="24" t="s">
        <v>81</v>
      </c>
      <c r="BV97" s="24" t="s">
        <v>74</v>
      </c>
      <c r="BW97" s="24" t="s">
        <v>88</v>
      </c>
      <c r="BX97" s="24" t="s">
        <v>80</v>
      </c>
      <c r="CL97" s="24" t="s">
        <v>1</v>
      </c>
    </row>
    <row r="98" s="4" customFormat="1" ht="23.25" customHeight="1">
      <c r="A98" s="107" t="s">
        <v>82</v>
      </c>
      <c r="B98" s="55"/>
      <c r="C98" s="10"/>
      <c r="D98" s="10"/>
      <c r="E98" s="108" t="s">
        <v>89</v>
      </c>
      <c r="F98" s="108"/>
      <c r="G98" s="108"/>
      <c r="H98" s="108"/>
      <c r="I98" s="108"/>
      <c r="J98" s="10"/>
      <c r="K98" s="108" t="s">
        <v>90</v>
      </c>
      <c r="L98" s="108"/>
      <c r="M98" s="108"/>
      <c r="N98" s="108"/>
      <c r="O98" s="108"/>
      <c r="P98" s="108"/>
      <c r="Q98" s="108"/>
      <c r="R98" s="108"/>
      <c r="S98" s="108"/>
      <c r="T98" s="108"/>
      <c r="U98" s="108"/>
      <c r="V98" s="108"/>
      <c r="W98" s="108"/>
      <c r="X98" s="108"/>
      <c r="Y98" s="108"/>
      <c r="Z98" s="108"/>
      <c r="AA98" s="108"/>
      <c r="AB98" s="108"/>
      <c r="AC98" s="108"/>
      <c r="AD98" s="108"/>
      <c r="AE98" s="108"/>
      <c r="AF98" s="108"/>
      <c r="AG98" s="109">
        <f>'D.1.4.2.R.b - Bleskosvod'!J32</f>
        <v>173670.76999999999</v>
      </c>
      <c r="AH98" s="10"/>
      <c r="AI98" s="10"/>
      <c r="AJ98" s="10"/>
      <c r="AK98" s="10"/>
      <c r="AL98" s="10"/>
      <c r="AM98" s="10"/>
      <c r="AN98" s="109">
        <f>SUM(AG98,AT98)</f>
        <v>210141.63000000001</v>
      </c>
      <c r="AO98" s="10"/>
      <c r="AP98" s="10"/>
      <c r="AQ98" s="110" t="s">
        <v>84</v>
      </c>
      <c r="AR98" s="55"/>
      <c r="AS98" s="115">
        <v>0</v>
      </c>
      <c r="AT98" s="116">
        <f>ROUND(SUM(AV98:AW98),2)</f>
        <v>36470.860000000001</v>
      </c>
      <c r="AU98" s="117">
        <f>'D.1.4.2.R.b - Bleskosvod'!P128</f>
        <v>82.884799999999998</v>
      </c>
      <c r="AV98" s="116">
        <f>'D.1.4.2.R.b - Bleskosvod'!J35</f>
        <v>36470.860000000001</v>
      </c>
      <c r="AW98" s="116">
        <f>'D.1.4.2.R.b - Bleskosvod'!J36</f>
        <v>0</v>
      </c>
      <c r="AX98" s="116">
        <f>'D.1.4.2.R.b - Bleskosvod'!J37</f>
        <v>0</v>
      </c>
      <c r="AY98" s="116">
        <f>'D.1.4.2.R.b - Bleskosvod'!J38</f>
        <v>0</v>
      </c>
      <c r="AZ98" s="116">
        <f>'D.1.4.2.R.b - Bleskosvod'!F35</f>
        <v>173670.76999999999</v>
      </c>
      <c r="BA98" s="116">
        <f>'D.1.4.2.R.b - Bleskosvod'!F36</f>
        <v>0</v>
      </c>
      <c r="BB98" s="116">
        <f>'D.1.4.2.R.b - Bleskosvod'!F37</f>
        <v>0</v>
      </c>
      <c r="BC98" s="116">
        <f>'D.1.4.2.R.b - Bleskosvod'!F38</f>
        <v>0</v>
      </c>
      <c r="BD98" s="118">
        <f>'D.1.4.2.R.b - Bleskosvod'!F39</f>
        <v>0</v>
      </c>
      <c r="BE98" s="4"/>
      <c r="BT98" s="24" t="s">
        <v>81</v>
      </c>
      <c r="BV98" s="24" t="s">
        <v>74</v>
      </c>
      <c r="BW98" s="24" t="s">
        <v>91</v>
      </c>
      <c r="BX98" s="24" t="s">
        <v>80</v>
      </c>
      <c r="CL98" s="24" t="s">
        <v>1</v>
      </c>
    </row>
    <row r="99" s="2" customFormat="1" ht="30" customHeight="1">
      <c r="A99" s="30"/>
      <c r="B99" s="31"/>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1"/>
      <c r="AS99" s="30"/>
      <c r="AT99" s="30"/>
      <c r="AU99" s="30"/>
      <c r="AV99" s="30"/>
      <c r="AW99" s="30"/>
      <c r="AX99" s="30"/>
      <c r="AY99" s="30"/>
      <c r="AZ99" s="30"/>
      <c r="BA99" s="30"/>
      <c r="BB99" s="30"/>
      <c r="BC99" s="30"/>
      <c r="BD99" s="30"/>
      <c r="BE99" s="30"/>
    </row>
    <row r="100" s="2" customFormat="1" ht="6.96" customHeight="1">
      <c r="A100" s="30"/>
      <c r="B100" s="51"/>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31"/>
      <c r="AS100" s="30"/>
      <c r="AT100" s="30"/>
      <c r="AU100" s="30"/>
      <c r="AV100" s="30"/>
      <c r="AW100" s="30"/>
      <c r="AX100" s="30"/>
      <c r="AY100" s="30"/>
      <c r="AZ100" s="30"/>
      <c r="BA100" s="30"/>
      <c r="BB100" s="30"/>
      <c r="BC100" s="30"/>
      <c r="BD100" s="30"/>
      <c r="BE100" s="30"/>
    </row>
  </sheetData>
  <mergeCells count="52">
    <mergeCell ref="L85:AJ85"/>
    <mergeCell ref="AM87:AN87"/>
    <mergeCell ref="AM89:AP89"/>
    <mergeCell ref="AS89:AT91"/>
    <mergeCell ref="AM90:AP90"/>
    <mergeCell ref="C92:G92"/>
    <mergeCell ref="AN92:AP92"/>
    <mergeCell ref="AG92:AM92"/>
    <mergeCell ref="I92:AF92"/>
    <mergeCell ref="AN95:AP95"/>
    <mergeCell ref="D95:H95"/>
    <mergeCell ref="AG95:AM95"/>
    <mergeCell ref="J95:AF95"/>
    <mergeCell ref="E96:I96"/>
    <mergeCell ref="K96:AF96"/>
    <mergeCell ref="AN96:AP96"/>
    <mergeCell ref="AG96:AM96"/>
    <mergeCell ref="K97:AF97"/>
    <mergeCell ref="AG97:AM97"/>
    <mergeCell ref="E97:I97"/>
    <mergeCell ref="AN97:AP97"/>
    <mergeCell ref="K98:AF98"/>
    <mergeCell ref="AN98:AP98"/>
    <mergeCell ref="AG98:AM98"/>
    <mergeCell ref="E98:I98"/>
    <mergeCell ref="AG94:AM94"/>
    <mergeCell ref="AN94:AP94"/>
    <mergeCell ref="K5:AJ5"/>
    <mergeCell ref="K6:AJ6"/>
    <mergeCell ref="E23:AN23"/>
    <mergeCell ref="AK26:AO26"/>
    <mergeCell ref="AK28:AO28"/>
    <mergeCell ref="L28:P28"/>
    <mergeCell ref="W28:AE28"/>
    <mergeCell ref="W29:AE29"/>
    <mergeCell ref="AK29:AO29"/>
    <mergeCell ref="L29:P29"/>
    <mergeCell ref="AK30:AO30"/>
    <mergeCell ref="W30:AE30"/>
    <mergeCell ref="L30:P30"/>
    <mergeCell ref="L31:P31"/>
    <mergeCell ref="AK31:AO31"/>
    <mergeCell ref="W31:AE31"/>
    <mergeCell ref="L32:P32"/>
    <mergeCell ref="W32:AE32"/>
    <mergeCell ref="AK32:AO32"/>
    <mergeCell ref="L33:P33"/>
    <mergeCell ref="W33:AE33"/>
    <mergeCell ref="AK33:AO33"/>
    <mergeCell ref="AK35:AO35"/>
    <mergeCell ref="X35:AB35"/>
    <mergeCell ref="AR2:BE2"/>
  </mergeCells>
  <hyperlinks>
    <hyperlink ref="A96" location="'D.1.4.2 - Elektroinstalace'!C2" display="/"/>
    <hyperlink ref="A97" location="'D.1.4.2.R.a - SLP + žaluzie'!C2" display="/"/>
    <hyperlink ref="A98" location="'D.1.4.2.R.b - Bleskosvod'!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1">
      <c r="A1" s="119"/>
    </row>
    <row r="2" s="1" customFormat="1" ht="36.96" customHeight="1">
      <c r="L2" s="16" t="s">
        <v>5</v>
      </c>
      <c r="M2" s="1"/>
      <c r="N2" s="1"/>
      <c r="O2" s="1"/>
      <c r="P2" s="1"/>
      <c r="Q2" s="1"/>
      <c r="R2" s="1"/>
      <c r="S2" s="1"/>
      <c r="T2" s="1"/>
      <c r="U2" s="1"/>
      <c r="V2" s="1"/>
      <c r="AT2" s="17" t="s">
        <v>85</v>
      </c>
    </row>
    <row r="3" s="1" customFormat="1" ht="6.96" customHeight="1">
      <c r="B3" s="18"/>
      <c r="C3" s="19"/>
      <c r="D3" s="19"/>
      <c r="E3" s="19"/>
      <c r="F3" s="19"/>
      <c r="G3" s="19"/>
      <c r="H3" s="19"/>
      <c r="I3" s="19"/>
      <c r="J3" s="19"/>
      <c r="K3" s="19"/>
      <c r="L3" s="20"/>
      <c r="AT3" s="17" t="s">
        <v>81</v>
      </c>
    </row>
    <row r="4" s="1" customFormat="1" ht="24.96" customHeight="1">
      <c r="B4" s="20"/>
      <c r="D4" s="21" t="s">
        <v>92</v>
      </c>
      <c r="L4" s="20"/>
      <c r="M4" s="120" t="s">
        <v>10</v>
      </c>
      <c r="AT4" s="17" t="s">
        <v>3</v>
      </c>
    </row>
    <row r="5" s="1" customFormat="1" ht="6.96" customHeight="1">
      <c r="B5" s="20"/>
      <c r="L5" s="20"/>
    </row>
    <row r="6" s="1" customFormat="1" ht="12" customHeight="1">
      <c r="B6" s="20"/>
      <c r="D6" s="27" t="s">
        <v>14</v>
      </c>
      <c r="L6" s="20"/>
    </row>
    <row r="7" s="1" customFormat="1" ht="26.25" customHeight="1">
      <c r="B7" s="20"/>
      <c r="E7" s="121" t="str">
        <f>'Rekapitulace stavby'!K6</f>
        <v>Stavební úpravy a snížení energetické náročnosti p.č. 410, k.ú. Kolovraty</v>
      </c>
      <c r="F7" s="27"/>
      <c r="G7" s="27"/>
      <c r="H7" s="27"/>
      <c r="L7" s="20"/>
    </row>
    <row r="8" s="1" customFormat="1" ht="12" customHeight="1">
      <c r="B8" s="20"/>
      <c r="D8" s="27" t="s">
        <v>93</v>
      </c>
      <c r="L8" s="20"/>
    </row>
    <row r="9" s="2" customFormat="1" ht="16.5" customHeight="1">
      <c r="A9" s="30"/>
      <c r="B9" s="31"/>
      <c r="C9" s="30"/>
      <c r="D9" s="30"/>
      <c r="E9" s="121" t="s">
        <v>94</v>
      </c>
      <c r="F9" s="30"/>
      <c r="G9" s="30"/>
      <c r="H9" s="30"/>
      <c r="I9" s="30"/>
      <c r="J9" s="30"/>
      <c r="K9" s="30"/>
      <c r="L9" s="46"/>
      <c r="S9" s="30"/>
      <c r="T9" s="30"/>
      <c r="U9" s="30"/>
      <c r="V9" s="30"/>
      <c r="W9" s="30"/>
      <c r="X9" s="30"/>
      <c r="Y9" s="30"/>
      <c r="Z9" s="30"/>
      <c r="AA9" s="30"/>
      <c r="AB9" s="30"/>
      <c r="AC9" s="30"/>
      <c r="AD9" s="30"/>
      <c r="AE9" s="30"/>
    </row>
    <row r="10" s="2" customFormat="1" ht="12" customHeight="1">
      <c r="A10" s="30"/>
      <c r="B10" s="31"/>
      <c r="C10" s="30"/>
      <c r="D10" s="27" t="s">
        <v>95</v>
      </c>
      <c r="E10" s="30"/>
      <c r="F10" s="30"/>
      <c r="G10" s="30"/>
      <c r="H10" s="30"/>
      <c r="I10" s="30"/>
      <c r="J10" s="30"/>
      <c r="K10" s="30"/>
      <c r="L10" s="46"/>
      <c r="S10" s="30"/>
      <c r="T10" s="30"/>
      <c r="U10" s="30"/>
      <c r="V10" s="30"/>
      <c r="W10" s="30"/>
      <c r="X10" s="30"/>
      <c r="Y10" s="30"/>
      <c r="Z10" s="30"/>
      <c r="AA10" s="30"/>
      <c r="AB10" s="30"/>
      <c r="AC10" s="30"/>
      <c r="AD10" s="30"/>
      <c r="AE10" s="30"/>
    </row>
    <row r="11" s="2" customFormat="1" ht="16.5" customHeight="1">
      <c r="A11" s="30"/>
      <c r="B11" s="31"/>
      <c r="C11" s="30"/>
      <c r="D11" s="30"/>
      <c r="E11" s="58" t="s">
        <v>96</v>
      </c>
      <c r="F11" s="30"/>
      <c r="G11" s="30"/>
      <c r="H11" s="30"/>
      <c r="I11" s="30"/>
      <c r="J11" s="30"/>
      <c r="K11" s="30"/>
      <c r="L11" s="46"/>
      <c r="S11" s="30"/>
      <c r="T11" s="30"/>
      <c r="U11" s="30"/>
      <c r="V11" s="30"/>
      <c r="W11" s="30"/>
      <c r="X11" s="30"/>
      <c r="Y11" s="30"/>
      <c r="Z11" s="30"/>
      <c r="AA11" s="30"/>
      <c r="AB11" s="30"/>
      <c r="AC11" s="30"/>
      <c r="AD11" s="30"/>
      <c r="AE11" s="30"/>
    </row>
    <row r="12" s="2" customFormat="1">
      <c r="A12" s="30"/>
      <c r="B12" s="31"/>
      <c r="C12" s="30"/>
      <c r="D12" s="30"/>
      <c r="E12" s="30"/>
      <c r="F12" s="30"/>
      <c r="G12" s="30"/>
      <c r="H12" s="30"/>
      <c r="I12" s="30"/>
      <c r="J12" s="30"/>
      <c r="K12" s="30"/>
      <c r="L12" s="46"/>
      <c r="S12" s="30"/>
      <c r="T12" s="30"/>
      <c r="U12" s="30"/>
      <c r="V12" s="30"/>
      <c r="W12" s="30"/>
      <c r="X12" s="30"/>
      <c r="Y12" s="30"/>
      <c r="Z12" s="30"/>
      <c r="AA12" s="30"/>
      <c r="AB12" s="30"/>
      <c r="AC12" s="30"/>
      <c r="AD12" s="30"/>
      <c r="AE12" s="30"/>
    </row>
    <row r="13" s="2" customFormat="1" ht="12" customHeight="1">
      <c r="A13" s="30"/>
      <c r="B13" s="31"/>
      <c r="C13" s="30"/>
      <c r="D13" s="27" t="s">
        <v>16</v>
      </c>
      <c r="E13" s="30"/>
      <c r="F13" s="24" t="s">
        <v>1</v>
      </c>
      <c r="G13" s="30"/>
      <c r="H13" s="30"/>
      <c r="I13" s="27" t="s">
        <v>17</v>
      </c>
      <c r="J13" s="24" t="s">
        <v>1</v>
      </c>
      <c r="K13" s="30"/>
      <c r="L13" s="46"/>
      <c r="S13" s="30"/>
      <c r="T13" s="30"/>
      <c r="U13" s="30"/>
      <c r="V13" s="30"/>
      <c r="W13" s="30"/>
      <c r="X13" s="30"/>
      <c r="Y13" s="30"/>
      <c r="Z13" s="30"/>
      <c r="AA13" s="30"/>
      <c r="AB13" s="30"/>
      <c r="AC13" s="30"/>
      <c r="AD13" s="30"/>
      <c r="AE13" s="30"/>
    </row>
    <row r="14" s="2" customFormat="1" ht="12" customHeight="1">
      <c r="A14" s="30"/>
      <c r="B14" s="31"/>
      <c r="C14" s="30"/>
      <c r="D14" s="27" t="s">
        <v>18</v>
      </c>
      <c r="E14" s="30"/>
      <c r="F14" s="24" t="s">
        <v>19</v>
      </c>
      <c r="G14" s="30"/>
      <c r="H14" s="30"/>
      <c r="I14" s="27" t="s">
        <v>20</v>
      </c>
      <c r="J14" s="60" t="str">
        <f>'Rekapitulace stavby'!AN8</f>
        <v>5. 5. 2022</v>
      </c>
      <c r="K14" s="30"/>
      <c r="L14" s="46"/>
      <c r="S14" s="30"/>
      <c r="T14" s="30"/>
      <c r="U14" s="30"/>
      <c r="V14" s="30"/>
      <c r="W14" s="30"/>
      <c r="X14" s="30"/>
      <c r="Y14" s="30"/>
      <c r="Z14" s="30"/>
      <c r="AA14" s="30"/>
      <c r="AB14" s="30"/>
      <c r="AC14" s="30"/>
      <c r="AD14" s="30"/>
      <c r="AE14" s="30"/>
    </row>
    <row r="15" s="2" customFormat="1" ht="10.8" customHeight="1">
      <c r="A15" s="30"/>
      <c r="B15" s="31"/>
      <c r="C15" s="30"/>
      <c r="D15" s="30"/>
      <c r="E15" s="30"/>
      <c r="F15" s="30"/>
      <c r="G15" s="30"/>
      <c r="H15" s="30"/>
      <c r="I15" s="30"/>
      <c r="J15" s="30"/>
      <c r="K15" s="30"/>
      <c r="L15" s="46"/>
      <c r="S15" s="30"/>
      <c r="T15" s="30"/>
      <c r="U15" s="30"/>
      <c r="V15" s="30"/>
      <c r="W15" s="30"/>
      <c r="X15" s="30"/>
      <c r="Y15" s="30"/>
      <c r="Z15" s="30"/>
      <c r="AA15" s="30"/>
      <c r="AB15" s="30"/>
      <c r="AC15" s="30"/>
      <c r="AD15" s="30"/>
      <c r="AE15" s="30"/>
    </row>
    <row r="16" s="2" customFormat="1" ht="12" customHeight="1">
      <c r="A16" s="30"/>
      <c r="B16" s="31"/>
      <c r="C16" s="30"/>
      <c r="D16" s="27" t="s">
        <v>22</v>
      </c>
      <c r="E16" s="30"/>
      <c r="F16" s="30"/>
      <c r="G16" s="30"/>
      <c r="H16" s="30"/>
      <c r="I16" s="27" t="s">
        <v>23</v>
      </c>
      <c r="J16" s="24" t="str">
        <f>IF('Rekapitulace stavby'!AN10="","",'Rekapitulace stavby'!AN10)</f>
        <v/>
      </c>
      <c r="K16" s="30"/>
      <c r="L16" s="46"/>
      <c r="S16" s="30"/>
      <c r="T16" s="30"/>
      <c r="U16" s="30"/>
      <c r="V16" s="30"/>
      <c r="W16" s="30"/>
      <c r="X16" s="30"/>
      <c r="Y16" s="30"/>
      <c r="Z16" s="30"/>
      <c r="AA16" s="30"/>
      <c r="AB16" s="30"/>
      <c r="AC16" s="30"/>
      <c r="AD16" s="30"/>
      <c r="AE16" s="30"/>
    </row>
    <row r="17" s="2" customFormat="1" ht="18" customHeight="1">
      <c r="A17" s="30"/>
      <c r="B17" s="31"/>
      <c r="C17" s="30"/>
      <c r="D17" s="30"/>
      <c r="E17" s="24" t="str">
        <f>IF('Rekapitulace stavby'!E11="","",'Rekapitulace stavby'!E11)</f>
        <v xml:space="preserve"> </v>
      </c>
      <c r="F17" s="30"/>
      <c r="G17" s="30"/>
      <c r="H17" s="30"/>
      <c r="I17" s="27" t="s">
        <v>24</v>
      </c>
      <c r="J17" s="24" t="str">
        <f>IF('Rekapitulace stavby'!AN11="","",'Rekapitulace stavby'!AN11)</f>
        <v/>
      </c>
      <c r="K17" s="30"/>
      <c r="L17" s="46"/>
      <c r="S17" s="30"/>
      <c r="T17" s="30"/>
      <c r="U17" s="30"/>
      <c r="V17" s="30"/>
      <c r="W17" s="30"/>
      <c r="X17" s="30"/>
      <c r="Y17" s="30"/>
      <c r="Z17" s="30"/>
      <c r="AA17" s="30"/>
      <c r="AB17" s="30"/>
      <c r="AC17" s="30"/>
      <c r="AD17" s="30"/>
      <c r="AE17" s="30"/>
    </row>
    <row r="18" s="2" customFormat="1" ht="6.96" customHeight="1">
      <c r="A18" s="30"/>
      <c r="B18" s="31"/>
      <c r="C18" s="30"/>
      <c r="D18" s="30"/>
      <c r="E18" s="30"/>
      <c r="F18" s="30"/>
      <c r="G18" s="30"/>
      <c r="H18" s="30"/>
      <c r="I18" s="30"/>
      <c r="J18" s="30"/>
      <c r="K18" s="30"/>
      <c r="L18" s="46"/>
      <c r="S18" s="30"/>
      <c r="T18" s="30"/>
      <c r="U18" s="30"/>
      <c r="V18" s="30"/>
      <c r="W18" s="30"/>
      <c r="X18" s="30"/>
      <c r="Y18" s="30"/>
      <c r="Z18" s="30"/>
      <c r="AA18" s="30"/>
      <c r="AB18" s="30"/>
      <c r="AC18" s="30"/>
      <c r="AD18" s="30"/>
      <c r="AE18" s="30"/>
    </row>
    <row r="19" s="2" customFormat="1" ht="12" customHeight="1">
      <c r="A19" s="30"/>
      <c r="B19" s="31"/>
      <c r="C19" s="30"/>
      <c r="D19" s="27" t="s">
        <v>25</v>
      </c>
      <c r="E19" s="30"/>
      <c r="F19" s="30"/>
      <c r="G19" s="30"/>
      <c r="H19" s="30"/>
      <c r="I19" s="27" t="s">
        <v>23</v>
      </c>
      <c r="J19" s="24" t="str">
        <f>'Rekapitulace stavby'!AN13</f>
        <v/>
      </c>
      <c r="K19" s="30"/>
      <c r="L19" s="46"/>
      <c r="S19" s="30"/>
      <c r="T19" s="30"/>
      <c r="U19" s="30"/>
      <c r="V19" s="30"/>
      <c r="W19" s="30"/>
      <c r="X19" s="30"/>
      <c r="Y19" s="30"/>
      <c r="Z19" s="30"/>
      <c r="AA19" s="30"/>
      <c r="AB19" s="30"/>
      <c r="AC19" s="30"/>
      <c r="AD19" s="30"/>
      <c r="AE19" s="30"/>
    </row>
    <row r="20" s="2" customFormat="1" ht="18" customHeight="1">
      <c r="A20" s="30"/>
      <c r="B20" s="31"/>
      <c r="C20" s="30"/>
      <c r="D20" s="30"/>
      <c r="E20" s="24" t="str">
        <f>'Rekapitulace stavby'!E14</f>
        <v xml:space="preserve"> </v>
      </c>
      <c r="F20" s="24"/>
      <c r="G20" s="24"/>
      <c r="H20" s="24"/>
      <c r="I20" s="27" t="s">
        <v>24</v>
      </c>
      <c r="J20" s="24" t="str">
        <f>'Rekapitulace stavby'!AN14</f>
        <v/>
      </c>
      <c r="K20" s="30"/>
      <c r="L20" s="46"/>
      <c r="S20" s="30"/>
      <c r="T20" s="30"/>
      <c r="U20" s="30"/>
      <c r="V20" s="30"/>
      <c r="W20" s="30"/>
      <c r="X20" s="30"/>
      <c r="Y20" s="30"/>
      <c r="Z20" s="30"/>
      <c r="AA20" s="30"/>
      <c r="AB20" s="30"/>
      <c r="AC20" s="30"/>
      <c r="AD20" s="30"/>
      <c r="AE20" s="30"/>
    </row>
    <row r="21" s="2" customFormat="1" ht="6.96" customHeight="1">
      <c r="A21" s="30"/>
      <c r="B21" s="31"/>
      <c r="C21" s="30"/>
      <c r="D21" s="30"/>
      <c r="E21" s="30"/>
      <c r="F21" s="30"/>
      <c r="G21" s="30"/>
      <c r="H21" s="30"/>
      <c r="I21" s="30"/>
      <c r="J21" s="30"/>
      <c r="K21" s="30"/>
      <c r="L21" s="46"/>
      <c r="S21" s="30"/>
      <c r="T21" s="30"/>
      <c r="U21" s="30"/>
      <c r="V21" s="30"/>
      <c r="W21" s="30"/>
      <c r="X21" s="30"/>
      <c r="Y21" s="30"/>
      <c r="Z21" s="30"/>
      <c r="AA21" s="30"/>
      <c r="AB21" s="30"/>
      <c r="AC21" s="30"/>
      <c r="AD21" s="30"/>
      <c r="AE21" s="30"/>
    </row>
    <row r="22" s="2" customFormat="1" ht="12" customHeight="1">
      <c r="A22" s="30"/>
      <c r="B22" s="31"/>
      <c r="C22" s="30"/>
      <c r="D22" s="27" t="s">
        <v>26</v>
      </c>
      <c r="E22" s="30"/>
      <c r="F22" s="30"/>
      <c r="G22" s="30"/>
      <c r="H22" s="30"/>
      <c r="I22" s="27" t="s">
        <v>23</v>
      </c>
      <c r="J22" s="24" t="str">
        <f>IF('Rekapitulace stavby'!AN16="","",'Rekapitulace stavby'!AN16)</f>
        <v/>
      </c>
      <c r="K22" s="30"/>
      <c r="L22" s="46"/>
      <c r="S22" s="30"/>
      <c r="T22" s="30"/>
      <c r="U22" s="30"/>
      <c r="V22" s="30"/>
      <c r="W22" s="30"/>
      <c r="X22" s="30"/>
      <c r="Y22" s="30"/>
      <c r="Z22" s="30"/>
      <c r="AA22" s="30"/>
      <c r="AB22" s="30"/>
      <c r="AC22" s="30"/>
      <c r="AD22" s="30"/>
      <c r="AE22" s="30"/>
    </row>
    <row r="23" s="2" customFormat="1" ht="18" customHeight="1">
      <c r="A23" s="30"/>
      <c r="B23" s="31"/>
      <c r="C23" s="30"/>
      <c r="D23" s="30"/>
      <c r="E23" s="24" t="str">
        <f>IF('Rekapitulace stavby'!E17="","",'Rekapitulace stavby'!E17)</f>
        <v xml:space="preserve"> </v>
      </c>
      <c r="F23" s="30"/>
      <c r="G23" s="30"/>
      <c r="H23" s="30"/>
      <c r="I23" s="27" t="s">
        <v>24</v>
      </c>
      <c r="J23" s="24" t="str">
        <f>IF('Rekapitulace stavby'!AN17="","",'Rekapitulace stavby'!AN17)</f>
        <v/>
      </c>
      <c r="K23" s="30"/>
      <c r="L23" s="46"/>
      <c r="S23" s="30"/>
      <c r="T23" s="30"/>
      <c r="U23" s="30"/>
      <c r="V23" s="30"/>
      <c r="W23" s="30"/>
      <c r="X23" s="30"/>
      <c r="Y23" s="30"/>
      <c r="Z23" s="30"/>
      <c r="AA23" s="30"/>
      <c r="AB23" s="30"/>
      <c r="AC23" s="30"/>
      <c r="AD23" s="30"/>
      <c r="AE23" s="30"/>
    </row>
    <row r="24" s="2" customFormat="1" ht="6.96" customHeight="1">
      <c r="A24" s="30"/>
      <c r="B24" s="31"/>
      <c r="C24" s="30"/>
      <c r="D24" s="30"/>
      <c r="E24" s="30"/>
      <c r="F24" s="30"/>
      <c r="G24" s="30"/>
      <c r="H24" s="30"/>
      <c r="I24" s="30"/>
      <c r="J24" s="30"/>
      <c r="K24" s="30"/>
      <c r="L24" s="46"/>
      <c r="S24" s="30"/>
      <c r="T24" s="30"/>
      <c r="U24" s="30"/>
      <c r="V24" s="30"/>
      <c r="W24" s="30"/>
      <c r="X24" s="30"/>
      <c r="Y24" s="30"/>
      <c r="Z24" s="30"/>
      <c r="AA24" s="30"/>
      <c r="AB24" s="30"/>
      <c r="AC24" s="30"/>
      <c r="AD24" s="30"/>
      <c r="AE24" s="30"/>
    </row>
    <row r="25" s="2" customFormat="1" ht="12" customHeight="1">
      <c r="A25" s="30"/>
      <c r="B25" s="31"/>
      <c r="C25" s="30"/>
      <c r="D25" s="27" t="s">
        <v>28</v>
      </c>
      <c r="E25" s="30"/>
      <c r="F25" s="30"/>
      <c r="G25" s="30"/>
      <c r="H25" s="30"/>
      <c r="I25" s="27" t="s">
        <v>23</v>
      </c>
      <c r="J25" s="24" t="s">
        <v>29</v>
      </c>
      <c r="K25" s="30"/>
      <c r="L25" s="46"/>
      <c r="S25" s="30"/>
      <c r="T25" s="30"/>
      <c r="U25" s="30"/>
      <c r="V25" s="30"/>
      <c r="W25" s="30"/>
      <c r="X25" s="30"/>
      <c r="Y25" s="30"/>
      <c r="Z25" s="30"/>
      <c r="AA25" s="30"/>
      <c r="AB25" s="30"/>
      <c r="AC25" s="30"/>
      <c r="AD25" s="30"/>
      <c r="AE25" s="30"/>
    </row>
    <row r="26" s="2" customFormat="1" ht="18" customHeight="1">
      <c r="A26" s="30"/>
      <c r="B26" s="31"/>
      <c r="C26" s="30"/>
      <c r="D26" s="30"/>
      <c r="E26" s="24" t="s">
        <v>30</v>
      </c>
      <c r="F26" s="30"/>
      <c r="G26" s="30"/>
      <c r="H26" s="30"/>
      <c r="I26" s="27" t="s">
        <v>24</v>
      </c>
      <c r="J26" s="24" t="s">
        <v>1</v>
      </c>
      <c r="K26" s="30"/>
      <c r="L26" s="46"/>
      <c r="S26" s="30"/>
      <c r="T26" s="30"/>
      <c r="U26" s="30"/>
      <c r="V26" s="30"/>
      <c r="W26" s="30"/>
      <c r="X26" s="30"/>
      <c r="Y26" s="30"/>
      <c r="Z26" s="30"/>
      <c r="AA26" s="30"/>
      <c r="AB26" s="30"/>
      <c r="AC26" s="30"/>
      <c r="AD26" s="30"/>
      <c r="AE26" s="30"/>
    </row>
    <row r="27" s="2" customFormat="1" ht="6.96" customHeight="1">
      <c r="A27" s="30"/>
      <c r="B27" s="31"/>
      <c r="C27" s="30"/>
      <c r="D27" s="30"/>
      <c r="E27" s="30"/>
      <c r="F27" s="30"/>
      <c r="G27" s="30"/>
      <c r="H27" s="30"/>
      <c r="I27" s="30"/>
      <c r="J27" s="30"/>
      <c r="K27" s="30"/>
      <c r="L27" s="46"/>
      <c r="S27" s="30"/>
      <c r="T27" s="30"/>
      <c r="U27" s="30"/>
      <c r="V27" s="30"/>
      <c r="W27" s="30"/>
      <c r="X27" s="30"/>
      <c r="Y27" s="30"/>
      <c r="Z27" s="30"/>
      <c r="AA27" s="30"/>
      <c r="AB27" s="30"/>
      <c r="AC27" s="30"/>
      <c r="AD27" s="30"/>
      <c r="AE27" s="30"/>
    </row>
    <row r="28" s="2" customFormat="1" ht="12" customHeight="1">
      <c r="A28" s="30"/>
      <c r="B28" s="31"/>
      <c r="C28" s="30"/>
      <c r="D28" s="27" t="s">
        <v>31</v>
      </c>
      <c r="E28" s="30"/>
      <c r="F28" s="30"/>
      <c r="G28" s="30"/>
      <c r="H28" s="30"/>
      <c r="I28" s="30"/>
      <c r="J28" s="30"/>
      <c r="K28" s="30"/>
      <c r="L28" s="46"/>
      <c r="S28" s="30"/>
      <c r="T28" s="30"/>
      <c r="U28" s="30"/>
      <c r="V28" s="30"/>
      <c r="W28" s="30"/>
      <c r="X28" s="30"/>
      <c r="Y28" s="30"/>
      <c r="Z28" s="30"/>
      <c r="AA28" s="30"/>
      <c r="AB28" s="30"/>
      <c r="AC28" s="30"/>
      <c r="AD28" s="30"/>
      <c r="AE28" s="30"/>
    </row>
    <row r="29" s="8" customFormat="1" ht="16.5" customHeight="1">
      <c r="A29" s="122"/>
      <c r="B29" s="123"/>
      <c r="C29" s="122"/>
      <c r="D29" s="122"/>
      <c r="E29" s="28" t="s">
        <v>1</v>
      </c>
      <c r="F29" s="28"/>
      <c r="G29" s="28"/>
      <c r="H29" s="28"/>
      <c r="I29" s="122"/>
      <c r="J29" s="122"/>
      <c r="K29" s="122"/>
      <c r="L29" s="124"/>
      <c r="S29" s="122"/>
      <c r="T29" s="122"/>
      <c r="U29" s="122"/>
      <c r="V29" s="122"/>
      <c r="W29" s="122"/>
      <c r="X29" s="122"/>
      <c r="Y29" s="122"/>
      <c r="Z29" s="122"/>
      <c r="AA29" s="122"/>
      <c r="AB29" s="122"/>
      <c r="AC29" s="122"/>
      <c r="AD29" s="122"/>
      <c r="AE29" s="122"/>
    </row>
    <row r="30" s="2" customFormat="1" ht="6.96" customHeight="1">
      <c r="A30" s="30"/>
      <c r="B30" s="31"/>
      <c r="C30" s="30"/>
      <c r="D30" s="30"/>
      <c r="E30" s="30"/>
      <c r="F30" s="30"/>
      <c r="G30" s="30"/>
      <c r="H30" s="30"/>
      <c r="I30" s="30"/>
      <c r="J30" s="30"/>
      <c r="K30" s="30"/>
      <c r="L30" s="46"/>
      <c r="S30" s="30"/>
      <c r="T30" s="30"/>
      <c r="U30" s="30"/>
      <c r="V30" s="30"/>
      <c r="W30" s="30"/>
      <c r="X30" s="30"/>
      <c r="Y30" s="30"/>
      <c r="Z30" s="30"/>
      <c r="AA30" s="30"/>
      <c r="AB30" s="30"/>
      <c r="AC30" s="30"/>
      <c r="AD30" s="30"/>
      <c r="AE30" s="30"/>
    </row>
    <row r="31" s="2" customFormat="1" ht="6.96" customHeight="1">
      <c r="A31" s="30"/>
      <c r="B31" s="31"/>
      <c r="C31" s="30"/>
      <c r="D31" s="81"/>
      <c r="E31" s="81"/>
      <c r="F31" s="81"/>
      <c r="G31" s="81"/>
      <c r="H31" s="81"/>
      <c r="I31" s="81"/>
      <c r="J31" s="81"/>
      <c r="K31" s="81"/>
      <c r="L31" s="46"/>
      <c r="S31" s="30"/>
      <c r="T31" s="30"/>
      <c r="U31" s="30"/>
      <c r="V31" s="30"/>
      <c r="W31" s="30"/>
      <c r="X31" s="30"/>
      <c r="Y31" s="30"/>
      <c r="Z31" s="30"/>
      <c r="AA31" s="30"/>
      <c r="AB31" s="30"/>
      <c r="AC31" s="30"/>
      <c r="AD31" s="30"/>
      <c r="AE31" s="30"/>
    </row>
    <row r="32" s="2" customFormat="1" ht="25.44" customHeight="1">
      <c r="A32" s="30"/>
      <c r="B32" s="31"/>
      <c r="C32" s="30"/>
      <c r="D32" s="125" t="s">
        <v>32</v>
      </c>
      <c r="E32" s="30"/>
      <c r="F32" s="30"/>
      <c r="G32" s="30"/>
      <c r="H32" s="30"/>
      <c r="I32" s="30"/>
      <c r="J32" s="87">
        <f>ROUND(J131, 2)</f>
        <v>619039.75</v>
      </c>
      <c r="K32" s="30"/>
      <c r="L32" s="46"/>
      <c r="S32" s="30"/>
      <c r="T32" s="30"/>
      <c r="U32" s="30"/>
      <c r="V32" s="30"/>
      <c r="W32" s="30"/>
      <c r="X32" s="30"/>
      <c r="Y32" s="30"/>
      <c r="Z32" s="30"/>
      <c r="AA32" s="30"/>
      <c r="AB32" s="30"/>
      <c r="AC32" s="30"/>
      <c r="AD32" s="30"/>
      <c r="AE32" s="30"/>
    </row>
    <row r="33" s="2" customFormat="1" ht="6.96" customHeight="1">
      <c r="A33" s="30"/>
      <c r="B33" s="31"/>
      <c r="C33" s="30"/>
      <c r="D33" s="81"/>
      <c r="E33" s="81"/>
      <c r="F33" s="81"/>
      <c r="G33" s="81"/>
      <c r="H33" s="81"/>
      <c r="I33" s="81"/>
      <c r="J33" s="81"/>
      <c r="K33" s="81"/>
      <c r="L33" s="46"/>
      <c r="S33" s="30"/>
      <c r="T33" s="30"/>
      <c r="U33" s="30"/>
      <c r="V33" s="30"/>
      <c r="W33" s="30"/>
      <c r="X33" s="30"/>
      <c r="Y33" s="30"/>
      <c r="Z33" s="30"/>
      <c r="AA33" s="30"/>
      <c r="AB33" s="30"/>
      <c r="AC33" s="30"/>
      <c r="AD33" s="30"/>
      <c r="AE33" s="30"/>
    </row>
    <row r="34" s="2" customFormat="1" ht="14.4" customHeight="1">
      <c r="A34" s="30"/>
      <c r="B34" s="31"/>
      <c r="C34" s="30"/>
      <c r="D34" s="30"/>
      <c r="E34" s="30"/>
      <c r="F34" s="35" t="s">
        <v>34</v>
      </c>
      <c r="G34" s="30"/>
      <c r="H34" s="30"/>
      <c r="I34" s="35" t="s">
        <v>33</v>
      </c>
      <c r="J34" s="35" t="s">
        <v>35</v>
      </c>
      <c r="K34" s="30"/>
      <c r="L34" s="46"/>
      <c r="S34" s="30"/>
      <c r="T34" s="30"/>
      <c r="U34" s="30"/>
      <c r="V34" s="30"/>
      <c r="W34" s="30"/>
      <c r="X34" s="30"/>
      <c r="Y34" s="30"/>
      <c r="Z34" s="30"/>
      <c r="AA34" s="30"/>
      <c r="AB34" s="30"/>
      <c r="AC34" s="30"/>
      <c r="AD34" s="30"/>
      <c r="AE34" s="30"/>
    </row>
    <row r="35" s="2" customFormat="1" ht="14.4" customHeight="1">
      <c r="A35" s="30"/>
      <c r="B35" s="31"/>
      <c r="C35" s="30"/>
      <c r="D35" s="126" t="s">
        <v>36</v>
      </c>
      <c r="E35" s="27" t="s">
        <v>37</v>
      </c>
      <c r="F35" s="127">
        <f>ROUND((SUM(BE131:BE308)),  2)</f>
        <v>619039.75</v>
      </c>
      <c r="G35" s="30"/>
      <c r="H35" s="30"/>
      <c r="I35" s="128">
        <v>0.20999999999999999</v>
      </c>
      <c r="J35" s="127">
        <f>ROUND(((SUM(BE131:BE308))*I35),  2)</f>
        <v>129998.35000000001</v>
      </c>
      <c r="K35" s="30"/>
      <c r="L35" s="46"/>
      <c r="S35" s="30"/>
      <c r="T35" s="30"/>
      <c r="U35" s="30"/>
      <c r="V35" s="30"/>
      <c r="W35" s="30"/>
      <c r="X35" s="30"/>
      <c r="Y35" s="30"/>
      <c r="Z35" s="30"/>
      <c r="AA35" s="30"/>
      <c r="AB35" s="30"/>
      <c r="AC35" s="30"/>
      <c r="AD35" s="30"/>
      <c r="AE35" s="30"/>
    </row>
    <row r="36" s="2" customFormat="1" ht="14.4" customHeight="1">
      <c r="A36" s="30"/>
      <c r="B36" s="31"/>
      <c r="C36" s="30"/>
      <c r="D36" s="30"/>
      <c r="E36" s="27" t="s">
        <v>38</v>
      </c>
      <c r="F36" s="127">
        <f>ROUND((SUM(BF131:BF308)),  2)</f>
        <v>0</v>
      </c>
      <c r="G36" s="30"/>
      <c r="H36" s="30"/>
      <c r="I36" s="128">
        <v>0.12</v>
      </c>
      <c r="J36" s="127">
        <f>ROUND(((SUM(BF131:BF308))*I36),  2)</f>
        <v>0</v>
      </c>
      <c r="K36" s="30"/>
      <c r="L36" s="46"/>
      <c r="S36" s="30"/>
      <c r="T36" s="30"/>
      <c r="U36" s="30"/>
      <c r="V36" s="30"/>
      <c r="W36" s="30"/>
      <c r="X36" s="30"/>
      <c r="Y36" s="30"/>
      <c r="Z36" s="30"/>
      <c r="AA36" s="30"/>
      <c r="AB36" s="30"/>
      <c r="AC36" s="30"/>
      <c r="AD36" s="30"/>
      <c r="AE36" s="30"/>
    </row>
    <row r="37" hidden="1" s="2" customFormat="1" ht="14.4" customHeight="1">
      <c r="A37" s="30"/>
      <c r="B37" s="31"/>
      <c r="C37" s="30"/>
      <c r="D37" s="30"/>
      <c r="E37" s="27" t="s">
        <v>39</v>
      </c>
      <c r="F37" s="127">
        <f>ROUND((SUM(BG131:BG308)),  2)</f>
        <v>0</v>
      </c>
      <c r="G37" s="30"/>
      <c r="H37" s="30"/>
      <c r="I37" s="128">
        <v>0.20999999999999999</v>
      </c>
      <c r="J37" s="127">
        <f>0</f>
        <v>0</v>
      </c>
      <c r="K37" s="30"/>
      <c r="L37" s="46"/>
      <c r="S37" s="30"/>
      <c r="T37" s="30"/>
      <c r="U37" s="30"/>
      <c r="V37" s="30"/>
      <c r="W37" s="30"/>
      <c r="X37" s="30"/>
      <c r="Y37" s="30"/>
      <c r="Z37" s="30"/>
      <c r="AA37" s="30"/>
      <c r="AB37" s="30"/>
      <c r="AC37" s="30"/>
      <c r="AD37" s="30"/>
      <c r="AE37" s="30"/>
    </row>
    <row r="38" hidden="1" s="2" customFormat="1" ht="14.4" customHeight="1">
      <c r="A38" s="30"/>
      <c r="B38" s="31"/>
      <c r="C38" s="30"/>
      <c r="D38" s="30"/>
      <c r="E38" s="27" t="s">
        <v>40</v>
      </c>
      <c r="F38" s="127">
        <f>ROUND((SUM(BH131:BH308)),  2)</f>
        <v>0</v>
      </c>
      <c r="G38" s="30"/>
      <c r="H38" s="30"/>
      <c r="I38" s="128">
        <v>0.12</v>
      </c>
      <c r="J38" s="127">
        <f>0</f>
        <v>0</v>
      </c>
      <c r="K38" s="30"/>
      <c r="L38" s="46"/>
      <c r="S38" s="30"/>
      <c r="T38" s="30"/>
      <c r="U38" s="30"/>
      <c r="V38" s="30"/>
      <c r="W38" s="30"/>
      <c r="X38" s="30"/>
      <c r="Y38" s="30"/>
      <c r="Z38" s="30"/>
      <c r="AA38" s="30"/>
      <c r="AB38" s="30"/>
      <c r="AC38" s="30"/>
      <c r="AD38" s="30"/>
      <c r="AE38" s="30"/>
    </row>
    <row r="39" hidden="1" s="2" customFormat="1" ht="14.4" customHeight="1">
      <c r="A39" s="30"/>
      <c r="B39" s="31"/>
      <c r="C39" s="30"/>
      <c r="D39" s="30"/>
      <c r="E39" s="27" t="s">
        <v>41</v>
      </c>
      <c r="F39" s="127">
        <f>ROUND((SUM(BI131:BI308)),  2)</f>
        <v>0</v>
      </c>
      <c r="G39" s="30"/>
      <c r="H39" s="30"/>
      <c r="I39" s="128">
        <v>0</v>
      </c>
      <c r="J39" s="127">
        <f>0</f>
        <v>0</v>
      </c>
      <c r="K39" s="30"/>
      <c r="L39" s="46"/>
      <c r="S39" s="30"/>
      <c r="T39" s="30"/>
      <c r="U39" s="30"/>
      <c r="V39" s="30"/>
      <c r="W39" s="30"/>
      <c r="X39" s="30"/>
      <c r="Y39" s="30"/>
      <c r="Z39" s="30"/>
      <c r="AA39" s="30"/>
      <c r="AB39" s="30"/>
      <c r="AC39" s="30"/>
      <c r="AD39" s="30"/>
      <c r="AE39" s="30"/>
    </row>
    <row r="40" s="2" customFormat="1" ht="6.96" customHeight="1">
      <c r="A40" s="30"/>
      <c r="B40" s="31"/>
      <c r="C40" s="30"/>
      <c r="D40" s="30"/>
      <c r="E40" s="30"/>
      <c r="F40" s="30"/>
      <c r="G40" s="30"/>
      <c r="H40" s="30"/>
      <c r="I40" s="30"/>
      <c r="J40" s="30"/>
      <c r="K40" s="30"/>
      <c r="L40" s="46"/>
      <c r="S40" s="30"/>
      <c r="T40" s="30"/>
      <c r="U40" s="30"/>
      <c r="V40" s="30"/>
      <c r="W40" s="30"/>
      <c r="X40" s="30"/>
      <c r="Y40" s="30"/>
      <c r="Z40" s="30"/>
      <c r="AA40" s="30"/>
      <c r="AB40" s="30"/>
      <c r="AC40" s="30"/>
      <c r="AD40" s="30"/>
      <c r="AE40" s="30"/>
    </row>
    <row r="41" s="2" customFormat="1" ht="25.44" customHeight="1">
      <c r="A41" s="30"/>
      <c r="B41" s="31"/>
      <c r="C41" s="129"/>
      <c r="D41" s="130" t="s">
        <v>42</v>
      </c>
      <c r="E41" s="72"/>
      <c r="F41" s="72"/>
      <c r="G41" s="131" t="s">
        <v>43</v>
      </c>
      <c r="H41" s="132" t="s">
        <v>44</v>
      </c>
      <c r="I41" s="72"/>
      <c r="J41" s="133">
        <f>SUM(J32:J39)</f>
        <v>749038.09999999998</v>
      </c>
      <c r="K41" s="134"/>
      <c r="L41" s="46"/>
      <c r="S41" s="30"/>
      <c r="T41" s="30"/>
      <c r="U41" s="30"/>
      <c r="V41" s="30"/>
      <c r="W41" s="30"/>
      <c r="X41" s="30"/>
      <c r="Y41" s="30"/>
      <c r="Z41" s="30"/>
      <c r="AA41" s="30"/>
      <c r="AB41" s="30"/>
      <c r="AC41" s="30"/>
      <c r="AD41" s="30"/>
      <c r="AE41" s="30"/>
    </row>
    <row r="42" s="2" customFormat="1" ht="14.4" customHeight="1">
      <c r="A42" s="30"/>
      <c r="B42" s="31"/>
      <c r="C42" s="30"/>
      <c r="D42" s="30"/>
      <c r="E42" s="30"/>
      <c r="F42" s="30"/>
      <c r="G42" s="30"/>
      <c r="H42" s="30"/>
      <c r="I42" s="30"/>
      <c r="J42" s="30"/>
      <c r="K42" s="30"/>
      <c r="L42" s="46"/>
      <c r="S42" s="30"/>
      <c r="T42" s="30"/>
      <c r="U42" s="30"/>
      <c r="V42" s="30"/>
      <c r="W42" s="30"/>
      <c r="X42" s="30"/>
      <c r="Y42" s="30"/>
      <c r="Z42" s="30"/>
      <c r="AA42" s="30"/>
      <c r="AB42" s="30"/>
      <c r="AC42" s="30"/>
      <c r="AD42" s="30"/>
      <c r="AE42" s="3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46"/>
      <c r="D50" s="47" t="s">
        <v>45</v>
      </c>
      <c r="E50" s="48"/>
      <c r="F50" s="48"/>
      <c r="G50" s="47" t="s">
        <v>46</v>
      </c>
      <c r="H50" s="48"/>
      <c r="I50" s="48"/>
      <c r="J50" s="48"/>
      <c r="K50" s="48"/>
      <c r="L50" s="46"/>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0"/>
      <c r="B61" s="31"/>
      <c r="C61" s="30"/>
      <c r="D61" s="49" t="s">
        <v>47</v>
      </c>
      <c r="E61" s="33"/>
      <c r="F61" s="135" t="s">
        <v>48</v>
      </c>
      <c r="G61" s="49" t="s">
        <v>47</v>
      </c>
      <c r="H61" s="33"/>
      <c r="I61" s="33"/>
      <c r="J61" s="136" t="s">
        <v>48</v>
      </c>
      <c r="K61" s="33"/>
      <c r="L61" s="46"/>
      <c r="S61" s="30"/>
      <c r="T61" s="30"/>
      <c r="U61" s="30"/>
      <c r="V61" s="30"/>
      <c r="W61" s="30"/>
      <c r="X61" s="30"/>
      <c r="Y61" s="30"/>
      <c r="Z61" s="30"/>
      <c r="AA61" s="30"/>
      <c r="AB61" s="30"/>
      <c r="AC61" s="30"/>
      <c r="AD61" s="30"/>
      <c r="AE61" s="30"/>
    </row>
    <row r="62">
      <c r="B62" s="20"/>
      <c r="L62" s="20"/>
    </row>
    <row r="63">
      <c r="B63" s="20"/>
      <c r="L63" s="20"/>
    </row>
    <row r="64">
      <c r="B64" s="20"/>
      <c r="L64" s="20"/>
    </row>
    <row r="65" s="2" customFormat="1">
      <c r="A65" s="30"/>
      <c r="B65" s="31"/>
      <c r="C65" s="30"/>
      <c r="D65" s="47" t="s">
        <v>49</v>
      </c>
      <c r="E65" s="50"/>
      <c r="F65" s="50"/>
      <c r="G65" s="47" t="s">
        <v>50</v>
      </c>
      <c r="H65" s="50"/>
      <c r="I65" s="50"/>
      <c r="J65" s="50"/>
      <c r="K65" s="50"/>
      <c r="L65" s="46"/>
      <c r="S65" s="30"/>
      <c r="T65" s="30"/>
      <c r="U65" s="30"/>
      <c r="V65" s="30"/>
      <c r="W65" s="30"/>
      <c r="X65" s="30"/>
      <c r="Y65" s="30"/>
      <c r="Z65" s="30"/>
      <c r="AA65" s="30"/>
      <c r="AB65" s="30"/>
      <c r="AC65" s="30"/>
      <c r="AD65" s="30"/>
      <c r="AE65" s="3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0"/>
      <c r="B76" s="31"/>
      <c r="C76" s="30"/>
      <c r="D76" s="49" t="s">
        <v>47</v>
      </c>
      <c r="E76" s="33"/>
      <c r="F76" s="135" t="s">
        <v>48</v>
      </c>
      <c r="G76" s="49" t="s">
        <v>47</v>
      </c>
      <c r="H76" s="33"/>
      <c r="I76" s="33"/>
      <c r="J76" s="136" t="s">
        <v>48</v>
      </c>
      <c r="K76" s="33"/>
      <c r="L76" s="46"/>
      <c r="S76" s="30"/>
      <c r="T76" s="30"/>
      <c r="U76" s="30"/>
      <c r="V76" s="30"/>
      <c r="W76" s="30"/>
      <c r="X76" s="30"/>
      <c r="Y76" s="30"/>
      <c r="Z76" s="30"/>
      <c r="AA76" s="30"/>
      <c r="AB76" s="30"/>
      <c r="AC76" s="30"/>
      <c r="AD76" s="30"/>
      <c r="AE76" s="30"/>
    </row>
    <row r="77" s="2" customFormat="1" ht="14.4" customHeight="1">
      <c r="A77" s="30"/>
      <c r="B77" s="51"/>
      <c r="C77" s="52"/>
      <c r="D77" s="52"/>
      <c r="E77" s="52"/>
      <c r="F77" s="52"/>
      <c r="G77" s="52"/>
      <c r="H77" s="52"/>
      <c r="I77" s="52"/>
      <c r="J77" s="52"/>
      <c r="K77" s="52"/>
      <c r="L77" s="46"/>
      <c r="S77" s="30"/>
      <c r="T77" s="30"/>
      <c r="U77" s="30"/>
      <c r="V77" s="30"/>
      <c r="W77" s="30"/>
      <c r="X77" s="30"/>
      <c r="Y77" s="30"/>
      <c r="Z77" s="30"/>
      <c r="AA77" s="30"/>
      <c r="AB77" s="30"/>
      <c r="AC77" s="30"/>
      <c r="AD77" s="30"/>
      <c r="AE77" s="30"/>
    </row>
    <row r="81" s="2" customFormat="1" ht="6.96" customHeight="1">
      <c r="A81" s="30"/>
      <c r="B81" s="53"/>
      <c r="C81" s="54"/>
      <c r="D81" s="54"/>
      <c r="E81" s="54"/>
      <c r="F81" s="54"/>
      <c r="G81" s="54"/>
      <c r="H81" s="54"/>
      <c r="I81" s="54"/>
      <c r="J81" s="54"/>
      <c r="K81" s="54"/>
      <c r="L81" s="46"/>
      <c r="S81" s="30"/>
      <c r="T81" s="30"/>
      <c r="U81" s="30"/>
      <c r="V81" s="30"/>
      <c r="W81" s="30"/>
      <c r="X81" s="30"/>
      <c r="Y81" s="30"/>
      <c r="Z81" s="30"/>
      <c r="AA81" s="30"/>
      <c r="AB81" s="30"/>
      <c r="AC81" s="30"/>
      <c r="AD81" s="30"/>
      <c r="AE81" s="30"/>
    </row>
    <row r="82" s="2" customFormat="1" ht="24.96" customHeight="1">
      <c r="A82" s="30"/>
      <c r="B82" s="31"/>
      <c r="C82" s="21" t="s">
        <v>97</v>
      </c>
      <c r="D82" s="30"/>
      <c r="E82" s="30"/>
      <c r="F82" s="30"/>
      <c r="G82" s="30"/>
      <c r="H82" s="30"/>
      <c r="I82" s="30"/>
      <c r="J82" s="30"/>
      <c r="K82" s="30"/>
      <c r="L82" s="46"/>
      <c r="S82" s="30"/>
      <c r="T82" s="30"/>
      <c r="U82" s="30"/>
      <c r="V82" s="30"/>
      <c r="W82" s="30"/>
      <c r="X82" s="30"/>
      <c r="Y82" s="30"/>
      <c r="Z82" s="30"/>
      <c r="AA82" s="30"/>
      <c r="AB82" s="30"/>
      <c r="AC82" s="30"/>
      <c r="AD82" s="30"/>
      <c r="AE82" s="30"/>
    </row>
    <row r="83" s="2" customFormat="1" ht="6.96" customHeight="1">
      <c r="A83" s="30"/>
      <c r="B83" s="31"/>
      <c r="C83" s="30"/>
      <c r="D83" s="30"/>
      <c r="E83" s="30"/>
      <c r="F83" s="30"/>
      <c r="G83" s="30"/>
      <c r="H83" s="30"/>
      <c r="I83" s="30"/>
      <c r="J83" s="30"/>
      <c r="K83" s="30"/>
      <c r="L83" s="46"/>
      <c r="S83" s="30"/>
      <c r="T83" s="30"/>
      <c r="U83" s="30"/>
      <c r="V83" s="30"/>
      <c r="W83" s="30"/>
      <c r="X83" s="30"/>
      <c r="Y83" s="30"/>
      <c r="Z83" s="30"/>
      <c r="AA83" s="30"/>
      <c r="AB83" s="30"/>
      <c r="AC83" s="30"/>
      <c r="AD83" s="30"/>
      <c r="AE83" s="30"/>
    </row>
    <row r="84" s="2" customFormat="1" ht="12" customHeight="1">
      <c r="A84" s="30"/>
      <c r="B84" s="31"/>
      <c r="C84" s="27" t="s">
        <v>14</v>
      </c>
      <c r="D84" s="30"/>
      <c r="E84" s="30"/>
      <c r="F84" s="30"/>
      <c r="G84" s="30"/>
      <c r="H84" s="30"/>
      <c r="I84" s="30"/>
      <c r="J84" s="30"/>
      <c r="K84" s="30"/>
      <c r="L84" s="46"/>
      <c r="S84" s="30"/>
      <c r="T84" s="30"/>
      <c r="U84" s="30"/>
      <c r="V84" s="30"/>
      <c r="W84" s="30"/>
      <c r="X84" s="30"/>
      <c r="Y84" s="30"/>
      <c r="Z84" s="30"/>
      <c r="AA84" s="30"/>
      <c r="AB84" s="30"/>
      <c r="AC84" s="30"/>
      <c r="AD84" s="30"/>
      <c r="AE84" s="30"/>
    </row>
    <row r="85" s="2" customFormat="1" ht="26.25" customHeight="1">
      <c r="A85" s="30"/>
      <c r="B85" s="31"/>
      <c r="C85" s="30"/>
      <c r="D85" s="30"/>
      <c r="E85" s="121" t="str">
        <f>E7</f>
        <v>Stavební úpravy a snížení energetické náročnosti p.č. 410, k.ú. Kolovraty</v>
      </c>
      <c r="F85" s="27"/>
      <c r="G85" s="27"/>
      <c r="H85" s="27"/>
      <c r="I85" s="30"/>
      <c r="J85" s="30"/>
      <c r="K85" s="30"/>
      <c r="L85" s="46"/>
      <c r="S85" s="30"/>
      <c r="T85" s="30"/>
      <c r="U85" s="30"/>
      <c r="V85" s="30"/>
      <c r="W85" s="30"/>
      <c r="X85" s="30"/>
      <c r="Y85" s="30"/>
      <c r="Z85" s="30"/>
      <c r="AA85" s="30"/>
      <c r="AB85" s="30"/>
      <c r="AC85" s="30"/>
      <c r="AD85" s="30"/>
      <c r="AE85" s="30"/>
    </row>
    <row r="86" s="1" customFormat="1" ht="12" customHeight="1">
      <c r="B86" s="20"/>
      <c r="C86" s="27" t="s">
        <v>93</v>
      </c>
      <c r="L86" s="20"/>
    </row>
    <row r="87" s="2" customFormat="1" ht="16.5" customHeight="1">
      <c r="A87" s="30"/>
      <c r="B87" s="31"/>
      <c r="C87" s="30"/>
      <c r="D87" s="30"/>
      <c r="E87" s="121" t="s">
        <v>94</v>
      </c>
      <c r="F87" s="30"/>
      <c r="G87" s="30"/>
      <c r="H87" s="30"/>
      <c r="I87" s="30"/>
      <c r="J87" s="30"/>
      <c r="K87" s="30"/>
      <c r="L87" s="46"/>
      <c r="S87" s="30"/>
      <c r="T87" s="30"/>
      <c r="U87" s="30"/>
      <c r="V87" s="30"/>
      <c r="W87" s="30"/>
      <c r="X87" s="30"/>
      <c r="Y87" s="30"/>
      <c r="Z87" s="30"/>
      <c r="AA87" s="30"/>
      <c r="AB87" s="30"/>
      <c r="AC87" s="30"/>
      <c r="AD87" s="30"/>
      <c r="AE87" s="30"/>
    </row>
    <row r="88" s="2" customFormat="1" ht="12" customHeight="1">
      <c r="A88" s="30"/>
      <c r="B88" s="31"/>
      <c r="C88" s="27" t="s">
        <v>95</v>
      </c>
      <c r="D88" s="30"/>
      <c r="E88" s="30"/>
      <c r="F88" s="30"/>
      <c r="G88" s="30"/>
      <c r="H88" s="30"/>
      <c r="I88" s="30"/>
      <c r="J88" s="30"/>
      <c r="K88" s="30"/>
      <c r="L88" s="46"/>
      <c r="S88" s="30"/>
      <c r="T88" s="30"/>
      <c r="U88" s="30"/>
      <c r="V88" s="30"/>
      <c r="W88" s="30"/>
      <c r="X88" s="30"/>
      <c r="Y88" s="30"/>
      <c r="Z88" s="30"/>
      <c r="AA88" s="30"/>
      <c r="AB88" s="30"/>
      <c r="AC88" s="30"/>
      <c r="AD88" s="30"/>
      <c r="AE88" s="30"/>
    </row>
    <row r="89" s="2" customFormat="1" ht="16.5" customHeight="1">
      <c r="A89" s="30"/>
      <c r="B89" s="31"/>
      <c r="C89" s="30"/>
      <c r="D89" s="30"/>
      <c r="E89" s="58" t="str">
        <f>E11</f>
        <v>D.1.4.2 - Elektroinstalace</v>
      </c>
      <c r="F89" s="30"/>
      <c r="G89" s="30"/>
      <c r="H89" s="30"/>
      <c r="I89" s="30"/>
      <c r="J89" s="30"/>
      <c r="K89" s="30"/>
      <c r="L89" s="46"/>
      <c r="S89" s="30"/>
      <c r="T89" s="30"/>
      <c r="U89" s="30"/>
      <c r="V89" s="30"/>
      <c r="W89" s="30"/>
      <c r="X89" s="30"/>
      <c r="Y89" s="30"/>
      <c r="Z89" s="30"/>
      <c r="AA89" s="30"/>
      <c r="AB89" s="30"/>
      <c r="AC89" s="30"/>
      <c r="AD89" s="30"/>
      <c r="AE89" s="30"/>
    </row>
    <row r="90" s="2" customFormat="1" ht="6.96" customHeight="1">
      <c r="A90" s="30"/>
      <c r="B90" s="31"/>
      <c r="C90" s="30"/>
      <c r="D90" s="30"/>
      <c r="E90" s="30"/>
      <c r="F90" s="30"/>
      <c r="G90" s="30"/>
      <c r="H90" s="30"/>
      <c r="I90" s="30"/>
      <c r="J90" s="30"/>
      <c r="K90" s="30"/>
      <c r="L90" s="46"/>
      <c r="S90" s="30"/>
      <c r="T90" s="30"/>
      <c r="U90" s="30"/>
      <c r="V90" s="30"/>
      <c r="W90" s="30"/>
      <c r="X90" s="30"/>
      <c r="Y90" s="30"/>
      <c r="Z90" s="30"/>
      <c r="AA90" s="30"/>
      <c r="AB90" s="30"/>
      <c r="AC90" s="30"/>
      <c r="AD90" s="30"/>
      <c r="AE90" s="30"/>
    </row>
    <row r="91" s="2" customFormat="1" ht="12" customHeight="1">
      <c r="A91" s="30"/>
      <c r="B91" s="31"/>
      <c r="C91" s="27" t="s">
        <v>18</v>
      </c>
      <c r="D91" s="30"/>
      <c r="E91" s="30"/>
      <c r="F91" s="24" t="str">
        <f>F14</f>
        <v xml:space="preserve"> </v>
      </c>
      <c r="G91" s="30"/>
      <c r="H91" s="30"/>
      <c r="I91" s="27" t="s">
        <v>20</v>
      </c>
      <c r="J91" s="60" t="str">
        <f>IF(J14="","",J14)</f>
        <v>5. 5. 2022</v>
      </c>
      <c r="K91" s="30"/>
      <c r="L91" s="46"/>
      <c r="S91" s="30"/>
      <c r="T91" s="30"/>
      <c r="U91" s="30"/>
      <c r="V91" s="30"/>
      <c r="W91" s="30"/>
      <c r="X91" s="30"/>
      <c r="Y91" s="30"/>
      <c r="Z91" s="30"/>
      <c r="AA91" s="30"/>
      <c r="AB91" s="30"/>
      <c r="AC91" s="30"/>
      <c r="AD91" s="30"/>
      <c r="AE91" s="30"/>
    </row>
    <row r="92" s="2" customFormat="1" ht="6.96" customHeight="1">
      <c r="A92" s="30"/>
      <c r="B92" s="31"/>
      <c r="C92" s="30"/>
      <c r="D92" s="30"/>
      <c r="E92" s="30"/>
      <c r="F92" s="30"/>
      <c r="G92" s="30"/>
      <c r="H92" s="30"/>
      <c r="I92" s="30"/>
      <c r="J92" s="30"/>
      <c r="K92" s="30"/>
      <c r="L92" s="46"/>
      <c r="S92" s="30"/>
      <c r="T92" s="30"/>
      <c r="U92" s="30"/>
      <c r="V92" s="30"/>
      <c r="W92" s="30"/>
      <c r="X92" s="30"/>
      <c r="Y92" s="30"/>
      <c r="Z92" s="30"/>
      <c r="AA92" s="30"/>
      <c r="AB92" s="30"/>
      <c r="AC92" s="30"/>
      <c r="AD92" s="30"/>
      <c r="AE92" s="30"/>
    </row>
    <row r="93" s="2" customFormat="1" ht="15.15" customHeight="1">
      <c r="A93" s="30"/>
      <c r="B93" s="31"/>
      <c r="C93" s="27" t="s">
        <v>22</v>
      </c>
      <c r="D93" s="30"/>
      <c r="E93" s="30"/>
      <c r="F93" s="24" t="str">
        <f>E17</f>
        <v xml:space="preserve"> </v>
      </c>
      <c r="G93" s="30"/>
      <c r="H93" s="30"/>
      <c r="I93" s="27" t="s">
        <v>26</v>
      </c>
      <c r="J93" s="28" t="str">
        <f>E23</f>
        <v xml:space="preserve"> </v>
      </c>
      <c r="K93" s="30"/>
      <c r="L93" s="46"/>
      <c r="S93" s="30"/>
      <c r="T93" s="30"/>
      <c r="U93" s="30"/>
      <c r="V93" s="30"/>
      <c r="W93" s="30"/>
      <c r="X93" s="30"/>
      <c r="Y93" s="30"/>
      <c r="Z93" s="30"/>
      <c r="AA93" s="30"/>
      <c r="AB93" s="30"/>
      <c r="AC93" s="30"/>
      <c r="AD93" s="30"/>
      <c r="AE93" s="30"/>
    </row>
    <row r="94" s="2" customFormat="1" ht="15.15" customHeight="1">
      <c r="A94" s="30"/>
      <c r="B94" s="31"/>
      <c r="C94" s="27" t="s">
        <v>25</v>
      </c>
      <c r="D94" s="30"/>
      <c r="E94" s="30"/>
      <c r="F94" s="24" t="str">
        <f>IF(E20="","",E20)</f>
        <v xml:space="preserve"> </v>
      </c>
      <c r="G94" s="30"/>
      <c r="H94" s="30"/>
      <c r="I94" s="27" t="s">
        <v>28</v>
      </c>
      <c r="J94" s="28" t="str">
        <f>E26</f>
        <v>Martin Hložek</v>
      </c>
      <c r="K94" s="30"/>
      <c r="L94" s="46"/>
      <c r="S94" s="30"/>
      <c r="T94" s="30"/>
      <c r="U94" s="30"/>
      <c r="V94" s="30"/>
      <c r="W94" s="30"/>
      <c r="X94" s="30"/>
      <c r="Y94" s="30"/>
      <c r="Z94" s="30"/>
      <c r="AA94" s="30"/>
      <c r="AB94" s="30"/>
      <c r="AC94" s="30"/>
      <c r="AD94" s="30"/>
      <c r="AE94" s="30"/>
    </row>
    <row r="95" s="2" customFormat="1" ht="10.32" customHeight="1">
      <c r="A95" s="30"/>
      <c r="B95" s="31"/>
      <c r="C95" s="30"/>
      <c r="D95" s="30"/>
      <c r="E95" s="30"/>
      <c r="F95" s="30"/>
      <c r="G95" s="30"/>
      <c r="H95" s="30"/>
      <c r="I95" s="30"/>
      <c r="J95" s="30"/>
      <c r="K95" s="30"/>
      <c r="L95" s="46"/>
      <c r="S95" s="30"/>
      <c r="T95" s="30"/>
      <c r="U95" s="30"/>
      <c r="V95" s="30"/>
      <c r="W95" s="30"/>
      <c r="X95" s="30"/>
      <c r="Y95" s="30"/>
      <c r="Z95" s="30"/>
      <c r="AA95" s="30"/>
      <c r="AB95" s="30"/>
      <c r="AC95" s="30"/>
      <c r="AD95" s="30"/>
      <c r="AE95" s="30"/>
    </row>
    <row r="96" s="2" customFormat="1" ht="29.28" customHeight="1">
      <c r="A96" s="30"/>
      <c r="B96" s="31"/>
      <c r="C96" s="137" t="s">
        <v>98</v>
      </c>
      <c r="D96" s="129"/>
      <c r="E96" s="129"/>
      <c r="F96" s="129"/>
      <c r="G96" s="129"/>
      <c r="H96" s="129"/>
      <c r="I96" s="129"/>
      <c r="J96" s="138" t="s">
        <v>99</v>
      </c>
      <c r="K96" s="129"/>
      <c r="L96" s="46"/>
      <c r="S96" s="30"/>
      <c r="T96" s="30"/>
      <c r="U96" s="30"/>
      <c r="V96" s="30"/>
      <c r="W96" s="30"/>
      <c r="X96" s="30"/>
      <c r="Y96" s="30"/>
      <c r="Z96" s="30"/>
      <c r="AA96" s="30"/>
      <c r="AB96" s="30"/>
      <c r="AC96" s="30"/>
      <c r="AD96" s="30"/>
      <c r="AE96" s="30"/>
    </row>
    <row r="97" s="2" customFormat="1" ht="10.32" customHeight="1">
      <c r="A97" s="30"/>
      <c r="B97" s="31"/>
      <c r="C97" s="30"/>
      <c r="D97" s="30"/>
      <c r="E97" s="30"/>
      <c r="F97" s="30"/>
      <c r="G97" s="30"/>
      <c r="H97" s="30"/>
      <c r="I97" s="30"/>
      <c r="J97" s="30"/>
      <c r="K97" s="30"/>
      <c r="L97" s="46"/>
      <c r="S97" s="30"/>
      <c r="T97" s="30"/>
      <c r="U97" s="30"/>
      <c r="V97" s="30"/>
      <c r="W97" s="30"/>
      <c r="X97" s="30"/>
      <c r="Y97" s="30"/>
      <c r="Z97" s="30"/>
      <c r="AA97" s="30"/>
      <c r="AB97" s="30"/>
      <c r="AC97" s="30"/>
      <c r="AD97" s="30"/>
      <c r="AE97" s="30"/>
    </row>
    <row r="98" s="2" customFormat="1" ht="22.8" customHeight="1">
      <c r="A98" s="30"/>
      <c r="B98" s="31"/>
      <c r="C98" s="139" t="s">
        <v>100</v>
      </c>
      <c r="D98" s="30"/>
      <c r="E98" s="30"/>
      <c r="F98" s="30"/>
      <c r="G98" s="30"/>
      <c r="H98" s="30"/>
      <c r="I98" s="30"/>
      <c r="J98" s="87">
        <f>J131</f>
        <v>619039.75</v>
      </c>
      <c r="K98" s="30"/>
      <c r="L98" s="46"/>
      <c r="S98" s="30"/>
      <c r="T98" s="30"/>
      <c r="U98" s="30"/>
      <c r="V98" s="30"/>
      <c r="W98" s="30"/>
      <c r="X98" s="30"/>
      <c r="Y98" s="30"/>
      <c r="Z98" s="30"/>
      <c r="AA98" s="30"/>
      <c r="AB98" s="30"/>
      <c r="AC98" s="30"/>
      <c r="AD98" s="30"/>
      <c r="AE98" s="30"/>
      <c r="AU98" s="17" t="s">
        <v>101</v>
      </c>
    </row>
    <row r="99" s="9" customFormat="1" ht="24.96" customHeight="1">
      <c r="A99" s="9"/>
      <c r="B99" s="140"/>
      <c r="C99" s="9"/>
      <c r="D99" s="141" t="s">
        <v>102</v>
      </c>
      <c r="E99" s="142"/>
      <c r="F99" s="142"/>
      <c r="G99" s="142"/>
      <c r="H99" s="142"/>
      <c r="I99" s="142"/>
      <c r="J99" s="143">
        <f>J132</f>
        <v>570599.75</v>
      </c>
      <c r="K99" s="9"/>
      <c r="L99" s="140"/>
      <c r="S99" s="9"/>
      <c r="T99" s="9"/>
      <c r="U99" s="9"/>
      <c r="V99" s="9"/>
      <c r="W99" s="9"/>
      <c r="X99" s="9"/>
      <c r="Y99" s="9"/>
      <c r="Z99" s="9"/>
      <c r="AA99" s="9"/>
      <c r="AB99" s="9"/>
      <c r="AC99" s="9"/>
      <c r="AD99" s="9"/>
      <c r="AE99" s="9"/>
    </row>
    <row r="100" s="10" customFormat="1" ht="19.92" customHeight="1">
      <c r="A100" s="10"/>
      <c r="B100" s="144"/>
      <c r="C100" s="10"/>
      <c r="D100" s="145" t="s">
        <v>103</v>
      </c>
      <c r="E100" s="146"/>
      <c r="F100" s="146"/>
      <c r="G100" s="146"/>
      <c r="H100" s="146"/>
      <c r="I100" s="146"/>
      <c r="J100" s="147">
        <f>J133</f>
        <v>17000</v>
      </c>
      <c r="K100" s="10"/>
      <c r="L100" s="144"/>
      <c r="S100" s="10"/>
      <c r="T100" s="10"/>
      <c r="U100" s="10"/>
      <c r="V100" s="10"/>
      <c r="W100" s="10"/>
      <c r="X100" s="10"/>
      <c r="Y100" s="10"/>
      <c r="Z100" s="10"/>
      <c r="AA100" s="10"/>
      <c r="AB100" s="10"/>
      <c r="AC100" s="10"/>
      <c r="AD100" s="10"/>
      <c r="AE100" s="10"/>
    </row>
    <row r="101" s="10" customFormat="1" ht="19.92" customHeight="1">
      <c r="A101" s="10"/>
      <c r="B101" s="144"/>
      <c r="C101" s="10"/>
      <c r="D101" s="145" t="s">
        <v>104</v>
      </c>
      <c r="E101" s="146"/>
      <c r="F101" s="146"/>
      <c r="G101" s="146"/>
      <c r="H101" s="146"/>
      <c r="I101" s="146"/>
      <c r="J101" s="147">
        <f>J136</f>
        <v>12270.5</v>
      </c>
      <c r="K101" s="10"/>
      <c r="L101" s="144"/>
      <c r="S101" s="10"/>
      <c r="T101" s="10"/>
      <c r="U101" s="10"/>
      <c r="V101" s="10"/>
      <c r="W101" s="10"/>
      <c r="X101" s="10"/>
      <c r="Y101" s="10"/>
      <c r="Z101" s="10"/>
      <c r="AA101" s="10"/>
      <c r="AB101" s="10"/>
      <c r="AC101" s="10"/>
      <c r="AD101" s="10"/>
      <c r="AE101" s="10"/>
    </row>
    <row r="102" s="10" customFormat="1" ht="19.92" customHeight="1">
      <c r="A102" s="10"/>
      <c r="B102" s="144"/>
      <c r="C102" s="10"/>
      <c r="D102" s="145" t="s">
        <v>105</v>
      </c>
      <c r="E102" s="146"/>
      <c r="F102" s="146"/>
      <c r="G102" s="146"/>
      <c r="H102" s="146"/>
      <c r="I102" s="146"/>
      <c r="J102" s="147">
        <f>J163</f>
        <v>9546</v>
      </c>
      <c r="K102" s="10"/>
      <c r="L102" s="144"/>
      <c r="S102" s="10"/>
      <c r="T102" s="10"/>
      <c r="U102" s="10"/>
      <c r="V102" s="10"/>
      <c r="W102" s="10"/>
      <c r="X102" s="10"/>
      <c r="Y102" s="10"/>
      <c r="Z102" s="10"/>
      <c r="AA102" s="10"/>
      <c r="AB102" s="10"/>
      <c r="AC102" s="10"/>
      <c r="AD102" s="10"/>
      <c r="AE102" s="10"/>
    </row>
    <row r="103" s="10" customFormat="1" ht="19.92" customHeight="1">
      <c r="A103" s="10"/>
      <c r="B103" s="144"/>
      <c r="C103" s="10"/>
      <c r="D103" s="145" t="s">
        <v>106</v>
      </c>
      <c r="E103" s="146"/>
      <c r="F103" s="146"/>
      <c r="G103" s="146"/>
      <c r="H103" s="146"/>
      <c r="I103" s="146"/>
      <c r="J103" s="147">
        <f>J172</f>
        <v>62183.300000000003</v>
      </c>
      <c r="K103" s="10"/>
      <c r="L103" s="144"/>
      <c r="S103" s="10"/>
      <c r="T103" s="10"/>
      <c r="U103" s="10"/>
      <c r="V103" s="10"/>
      <c r="W103" s="10"/>
      <c r="X103" s="10"/>
      <c r="Y103" s="10"/>
      <c r="Z103" s="10"/>
      <c r="AA103" s="10"/>
      <c r="AB103" s="10"/>
      <c r="AC103" s="10"/>
      <c r="AD103" s="10"/>
      <c r="AE103" s="10"/>
    </row>
    <row r="104" s="10" customFormat="1" ht="19.92" customHeight="1">
      <c r="A104" s="10"/>
      <c r="B104" s="144"/>
      <c r="C104" s="10"/>
      <c r="D104" s="145" t="s">
        <v>107</v>
      </c>
      <c r="E104" s="146"/>
      <c r="F104" s="146"/>
      <c r="G104" s="146"/>
      <c r="H104" s="146"/>
      <c r="I104" s="146"/>
      <c r="J104" s="147">
        <f>J184</f>
        <v>118309.45</v>
      </c>
      <c r="K104" s="10"/>
      <c r="L104" s="144"/>
      <c r="S104" s="10"/>
      <c r="T104" s="10"/>
      <c r="U104" s="10"/>
      <c r="V104" s="10"/>
      <c r="W104" s="10"/>
      <c r="X104" s="10"/>
      <c r="Y104" s="10"/>
      <c r="Z104" s="10"/>
      <c r="AA104" s="10"/>
      <c r="AB104" s="10"/>
      <c r="AC104" s="10"/>
      <c r="AD104" s="10"/>
      <c r="AE104" s="10"/>
    </row>
    <row r="105" s="10" customFormat="1" ht="19.92" customHeight="1">
      <c r="A105" s="10"/>
      <c r="B105" s="144"/>
      <c r="C105" s="10"/>
      <c r="D105" s="145" t="s">
        <v>108</v>
      </c>
      <c r="E105" s="146"/>
      <c r="F105" s="146"/>
      <c r="G105" s="146"/>
      <c r="H105" s="146"/>
      <c r="I105" s="146"/>
      <c r="J105" s="147">
        <f>J221</f>
        <v>43686</v>
      </c>
      <c r="K105" s="10"/>
      <c r="L105" s="144"/>
      <c r="S105" s="10"/>
      <c r="T105" s="10"/>
      <c r="U105" s="10"/>
      <c r="V105" s="10"/>
      <c r="W105" s="10"/>
      <c r="X105" s="10"/>
      <c r="Y105" s="10"/>
      <c r="Z105" s="10"/>
      <c r="AA105" s="10"/>
      <c r="AB105" s="10"/>
      <c r="AC105" s="10"/>
      <c r="AD105" s="10"/>
      <c r="AE105" s="10"/>
    </row>
    <row r="106" s="10" customFormat="1" ht="19.92" customHeight="1">
      <c r="A106" s="10"/>
      <c r="B106" s="144"/>
      <c r="C106" s="10"/>
      <c r="D106" s="145" t="s">
        <v>109</v>
      </c>
      <c r="E106" s="146"/>
      <c r="F106" s="146"/>
      <c r="G106" s="146"/>
      <c r="H106" s="146"/>
      <c r="I106" s="146"/>
      <c r="J106" s="147">
        <f>J241</f>
        <v>1673.5</v>
      </c>
      <c r="K106" s="10"/>
      <c r="L106" s="144"/>
      <c r="S106" s="10"/>
      <c r="T106" s="10"/>
      <c r="U106" s="10"/>
      <c r="V106" s="10"/>
      <c r="W106" s="10"/>
      <c r="X106" s="10"/>
      <c r="Y106" s="10"/>
      <c r="Z106" s="10"/>
      <c r="AA106" s="10"/>
      <c r="AB106" s="10"/>
      <c r="AC106" s="10"/>
      <c r="AD106" s="10"/>
      <c r="AE106" s="10"/>
    </row>
    <row r="107" s="10" customFormat="1" ht="19.92" customHeight="1">
      <c r="A107" s="10"/>
      <c r="B107" s="144"/>
      <c r="C107" s="10"/>
      <c r="D107" s="145" t="s">
        <v>110</v>
      </c>
      <c r="E107" s="146"/>
      <c r="F107" s="146"/>
      <c r="G107" s="146"/>
      <c r="H107" s="146"/>
      <c r="I107" s="146"/>
      <c r="J107" s="147">
        <f>J250</f>
        <v>305931</v>
      </c>
      <c r="K107" s="10"/>
      <c r="L107" s="144"/>
      <c r="S107" s="10"/>
      <c r="T107" s="10"/>
      <c r="U107" s="10"/>
      <c r="V107" s="10"/>
      <c r="W107" s="10"/>
      <c r="X107" s="10"/>
      <c r="Y107" s="10"/>
      <c r="Z107" s="10"/>
      <c r="AA107" s="10"/>
      <c r="AB107" s="10"/>
      <c r="AC107" s="10"/>
      <c r="AD107" s="10"/>
      <c r="AE107" s="10"/>
    </row>
    <row r="108" s="9" customFormat="1" ht="24.96" customHeight="1">
      <c r="A108" s="9"/>
      <c r="B108" s="140"/>
      <c r="C108" s="9"/>
      <c r="D108" s="141" t="s">
        <v>111</v>
      </c>
      <c r="E108" s="142"/>
      <c r="F108" s="142"/>
      <c r="G108" s="142"/>
      <c r="H108" s="142"/>
      <c r="I108" s="142"/>
      <c r="J108" s="143">
        <f>J293</f>
        <v>48440</v>
      </c>
      <c r="K108" s="9"/>
      <c r="L108" s="140"/>
      <c r="S108" s="9"/>
      <c r="T108" s="9"/>
      <c r="U108" s="9"/>
      <c r="V108" s="9"/>
      <c r="W108" s="9"/>
      <c r="X108" s="9"/>
      <c r="Y108" s="9"/>
      <c r="Z108" s="9"/>
      <c r="AA108" s="9"/>
      <c r="AB108" s="9"/>
      <c r="AC108" s="9"/>
      <c r="AD108" s="9"/>
      <c r="AE108" s="9"/>
    </row>
    <row r="109" s="10" customFormat="1" ht="19.92" customHeight="1">
      <c r="A109" s="10"/>
      <c r="B109" s="144"/>
      <c r="C109" s="10"/>
      <c r="D109" s="145" t="s">
        <v>112</v>
      </c>
      <c r="E109" s="146"/>
      <c r="F109" s="146"/>
      <c r="G109" s="146"/>
      <c r="H109" s="146"/>
      <c r="I109" s="146"/>
      <c r="J109" s="147">
        <f>J294</f>
        <v>48440</v>
      </c>
      <c r="K109" s="10"/>
      <c r="L109" s="144"/>
      <c r="S109" s="10"/>
      <c r="T109" s="10"/>
      <c r="U109" s="10"/>
      <c r="V109" s="10"/>
      <c r="W109" s="10"/>
      <c r="X109" s="10"/>
      <c r="Y109" s="10"/>
      <c r="Z109" s="10"/>
      <c r="AA109" s="10"/>
      <c r="AB109" s="10"/>
      <c r="AC109" s="10"/>
      <c r="AD109" s="10"/>
      <c r="AE109" s="10"/>
    </row>
    <row r="110" s="2" customFormat="1" ht="21.84" customHeight="1">
      <c r="A110" s="30"/>
      <c r="B110" s="31"/>
      <c r="C110" s="30"/>
      <c r="D110" s="30"/>
      <c r="E110" s="30"/>
      <c r="F110" s="30"/>
      <c r="G110" s="30"/>
      <c r="H110" s="30"/>
      <c r="I110" s="30"/>
      <c r="J110" s="30"/>
      <c r="K110" s="30"/>
      <c r="L110" s="46"/>
      <c r="S110" s="30"/>
      <c r="T110" s="30"/>
      <c r="U110" s="30"/>
      <c r="V110" s="30"/>
      <c r="W110" s="30"/>
      <c r="X110" s="30"/>
      <c r="Y110" s="30"/>
      <c r="Z110" s="30"/>
      <c r="AA110" s="30"/>
      <c r="AB110" s="30"/>
      <c r="AC110" s="30"/>
      <c r="AD110" s="30"/>
      <c r="AE110" s="30"/>
    </row>
    <row r="111" s="2" customFormat="1" ht="6.96" customHeight="1">
      <c r="A111" s="30"/>
      <c r="B111" s="51"/>
      <c r="C111" s="52"/>
      <c r="D111" s="52"/>
      <c r="E111" s="52"/>
      <c r="F111" s="52"/>
      <c r="G111" s="52"/>
      <c r="H111" s="52"/>
      <c r="I111" s="52"/>
      <c r="J111" s="52"/>
      <c r="K111" s="52"/>
      <c r="L111" s="46"/>
      <c r="S111" s="30"/>
      <c r="T111" s="30"/>
      <c r="U111" s="30"/>
      <c r="V111" s="30"/>
      <c r="W111" s="30"/>
      <c r="X111" s="30"/>
      <c r="Y111" s="30"/>
      <c r="Z111" s="30"/>
      <c r="AA111" s="30"/>
      <c r="AB111" s="30"/>
      <c r="AC111" s="30"/>
      <c r="AD111" s="30"/>
      <c r="AE111" s="30"/>
    </row>
    <row r="115" s="2" customFormat="1" ht="6.96" customHeight="1">
      <c r="A115" s="30"/>
      <c r="B115" s="53"/>
      <c r="C115" s="54"/>
      <c r="D115" s="54"/>
      <c r="E115" s="54"/>
      <c r="F115" s="54"/>
      <c r="G115" s="54"/>
      <c r="H115" s="54"/>
      <c r="I115" s="54"/>
      <c r="J115" s="54"/>
      <c r="K115" s="54"/>
      <c r="L115" s="46"/>
      <c r="S115" s="30"/>
      <c r="T115" s="30"/>
      <c r="U115" s="30"/>
      <c r="V115" s="30"/>
      <c r="W115" s="30"/>
      <c r="X115" s="30"/>
      <c r="Y115" s="30"/>
      <c r="Z115" s="30"/>
      <c r="AA115" s="30"/>
      <c r="AB115" s="30"/>
      <c r="AC115" s="30"/>
      <c r="AD115" s="30"/>
      <c r="AE115" s="30"/>
    </row>
    <row r="116" s="2" customFormat="1" ht="24.96" customHeight="1">
      <c r="A116" s="30"/>
      <c r="B116" s="31"/>
      <c r="C116" s="21" t="s">
        <v>113</v>
      </c>
      <c r="D116" s="30"/>
      <c r="E116" s="30"/>
      <c r="F116" s="30"/>
      <c r="G116" s="30"/>
      <c r="H116" s="30"/>
      <c r="I116" s="30"/>
      <c r="J116" s="30"/>
      <c r="K116" s="30"/>
      <c r="L116" s="46"/>
      <c r="S116" s="30"/>
      <c r="T116" s="30"/>
      <c r="U116" s="30"/>
      <c r="V116" s="30"/>
      <c r="W116" s="30"/>
      <c r="X116" s="30"/>
      <c r="Y116" s="30"/>
      <c r="Z116" s="30"/>
      <c r="AA116" s="30"/>
      <c r="AB116" s="30"/>
      <c r="AC116" s="30"/>
      <c r="AD116" s="30"/>
      <c r="AE116" s="30"/>
    </row>
    <row r="117" s="2" customFormat="1" ht="6.96" customHeight="1">
      <c r="A117" s="30"/>
      <c r="B117" s="31"/>
      <c r="C117" s="30"/>
      <c r="D117" s="30"/>
      <c r="E117" s="30"/>
      <c r="F117" s="30"/>
      <c r="G117" s="30"/>
      <c r="H117" s="30"/>
      <c r="I117" s="30"/>
      <c r="J117" s="30"/>
      <c r="K117" s="30"/>
      <c r="L117" s="46"/>
      <c r="S117" s="30"/>
      <c r="T117" s="30"/>
      <c r="U117" s="30"/>
      <c r="V117" s="30"/>
      <c r="W117" s="30"/>
      <c r="X117" s="30"/>
      <c r="Y117" s="30"/>
      <c r="Z117" s="30"/>
      <c r="AA117" s="30"/>
      <c r="AB117" s="30"/>
      <c r="AC117" s="30"/>
      <c r="AD117" s="30"/>
      <c r="AE117" s="30"/>
    </row>
    <row r="118" s="2" customFormat="1" ht="12" customHeight="1">
      <c r="A118" s="30"/>
      <c r="B118" s="31"/>
      <c r="C118" s="27" t="s">
        <v>14</v>
      </c>
      <c r="D118" s="30"/>
      <c r="E118" s="30"/>
      <c r="F118" s="30"/>
      <c r="G118" s="30"/>
      <c r="H118" s="30"/>
      <c r="I118" s="30"/>
      <c r="J118" s="30"/>
      <c r="K118" s="30"/>
      <c r="L118" s="46"/>
      <c r="S118" s="30"/>
      <c r="T118" s="30"/>
      <c r="U118" s="30"/>
      <c r="V118" s="30"/>
      <c r="W118" s="30"/>
      <c r="X118" s="30"/>
      <c r="Y118" s="30"/>
      <c r="Z118" s="30"/>
      <c r="AA118" s="30"/>
      <c r="AB118" s="30"/>
      <c r="AC118" s="30"/>
      <c r="AD118" s="30"/>
      <c r="AE118" s="30"/>
    </row>
    <row r="119" s="2" customFormat="1" ht="26.25" customHeight="1">
      <c r="A119" s="30"/>
      <c r="B119" s="31"/>
      <c r="C119" s="30"/>
      <c r="D119" s="30"/>
      <c r="E119" s="121" t="str">
        <f>E7</f>
        <v>Stavební úpravy a snížení energetické náročnosti p.č. 410, k.ú. Kolovraty</v>
      </c>
      <c r="F119" s="27"/>
      <c r="G119" s="27"/>
      <c r="H119" s="27"/>
      <c r="I119" s="30"/>
      <c r="J119" s="30"/>
      <c r="K119" s="30"/>
      <c r="L119" s="46"/>
      <c r="S119" s="30"/>
      <c r="T119" s="30"/>
      <c r="U119" s="30"/>
      <c r="V119" s="30"/>
      <c r="W119" s="30"/>
      <c r="X119" s="30"/>
      <c r="Y119" s="30"/>
      <c r="Z119" s="30"/>
      <c r="AA119" s="30"/>
      <c r="AB119" s="30"/>
      <c r="AC119" s="30"/>
      <c r="AD119" s="30"/>
      <c r="AE119" s="30"/>
    </row>
    <row r="120" s="1" customFormat="1" ht="12" customHeight="1">
      <c r="B120" s="20"/>
      <c r="C120" s="27" t="s">
        <v>93</v>
      </c>
      <c r="L120" s="20"/>
    </row>
    <row r="121" s="2" customFormat="1" ht="16.5" customHeight="1">
      <c r="A121" s="30"/>
      <c r="B121" s="31"/>
      <c r="C121" s="30"/>
      <c r="D121" s="30"/>
      <c r="E121" s="121" t="s">
        <v>94</v>
      </c>
      <c r="F121" s="30"/>
      <c r="G121" s="30"/>
      <c r="H121" s="30"/>
      <c r="I121" s="30"/>
      <c r="J121" s="30"/>
      <c r="K121" s="30"/>
      <c r="L121" s="46"/>
      <c r="S121" s="30"/>
      <c r="T121" s="30"/>
      <c r="U121" s="30"/>
      <c r="V121" s="30"/>
      <c r="W121" s="30"/>
      <c r="X121" s="30"/>
      <c r="Y121" s="30"/>
      <c r="Z121" s="30"/>
      <c r="AA121" s="30"/>
      <c r="AB121" s="30"/>
      <c r="AC121" s="30"/>
      <c r="AD121" s="30"/>
      <c r="AE121" s="30"/>
    </row>
    <row r="122" s="2" customFormat="1" ht="12" customHeight="1">
      <c r="A122" s="30"/>
      <c r="B122" s="31"/>
      <c r="C122" s="27" t="s">
        <v>95</v>
      </c>
      <c r="D122" s="30"/>
      <c r="E122" s="30"/>
      <c r="F122" s="30"/>
      <c r="G122" s="30"/>
      <c r="H122" s="30"/>
      <c r="I122" s="30"/>
      <c r="J122" s="30"/>
      <c r="K122" s="30"/>
      <c r="L122" s="46"/>
      <c r="S122" s="30"/>
      <c r="T122" s="30"/>
      <c r="U122" s="30"/>
      <c r="V122" s="30"/>
      <c r="W122" s="30"/>
      <c r="X122" s="30"/>
      <c r="Y122" s="30"/>
      <c r="Z122" s="30"/>
      <c r="AA122" s="30"/>
      <c r="AB122" s="30"/>
      <c r="AC122" s="30"/>
      <c r="AD122" s="30"/>
      <c r="AE122" s="30"/>
    </row>
    <row r="123" s="2" customFormat="1" ht="16.5" customHeight="1">
      <c r="A123" s="30"/>
      <c r="B123" s="31"/>
      <c r="C123" s="30"/>
      <c r="D123" s="30"/>
      <c r="E123" s="58" t="str">
        <f>E11</f>
        <v>D.1.4.2 - Elektroinstalace</v>
      </c>
      <c r="F123" s="30"/>
      <c r="G123" s="30"/>
      <c r="H123" s="30"/>
      <c r="I123" s="30"/>
      <c r="J123" s="30"/>
      <c r="K123" s="30"/>
      <c r="L123" s="46"/>
      <c r="S123" s="30"/>
      <c r="T123" s="30"/>
      <c r="U123" s="30"/>
      <c r="V123" s="30"/>
      <c r="W123" s="30"/>
      <c r="X123" s="30"/>
      <c r="Y123" s="30"/>
      <c r="Z123" s="30"/>
      <c r="AA123" s="30"/>
      <c r="AB123" s="30"/>
      <c r="AC123" s="30"/>
      <c r="AD123" s="30"/>
      <c r="AE123" s="30"/>
    </row>
    <row r="124" s="2" customFormat="1" ht="6.96" customHeight="1">
      <c r="A124" s="30"/>
      <c r="B124" s="31"/>
      <c r="C124" s="30"/>
      <c r="D124" s="30"/>
      <c r="E124" s="30"/>
      <c r="F124" s="30"/>
      <c r="G124" s="30"/>
      <c r="H124" s="30"/>
      <c r="I124" s="30"/>
      <c r="J124" s="30"/>
      <c r="K124" s="30"/>
      <c r="L124" s="46"/>
      <c r="S124" s="30"/>
      <c r="T124" s="30"/>
      <c r="U124" s="30"/>
      <c r="V124" s="30"/>
      <c r="W124" s="30"/>
      <c r="X124" s="30"/>
      <c r="Y124" s="30"/>
      <c r="Z124" s="30"/>
      <c r="AA124" s="30"/>
      <c r="AB124" s="30"/>
      <c r="AC124" s="30"/>
      <c r="AD124" s="30"/>
      <c r="AE124" s="30"/>
    </row>
    <row r="125" s="2" customFormat="1" ht="12" customHeight="1">
      <c r="A125" s="30"/>
      <c r="B125" s="31"/>
      <c r="C125" s="27" t="s">
        <v>18</v>
      </c>
      <c r="D125" s="30"/>
      <c r="E125" s="30"/>
      <c r="F125" s="24" t="str">
        <f>F14</f>
        <v xml:space="preserve"> </v>
      </c>
      <c r="G125" s="30"/>
      <c r="H125" s="30"/>
      <c r="I125" s="27" t="s">
        <v>20</v>
      </c>
      <c r="J125" s="60" t="str">
        <f>IF(J14="","",J14)</f>
        <v>5. 5. 2022</v>
      </c>
      <c r="K125" s="30"/>
      <c r="L125" s="46"/>
      <c r="S125" s="30"/>
      <c r="T125" s="30"/>
      <c r="U125" s="30"/>
      <c r="V125" s="30"/>
      <c r="W125" s="30"/>
      <c r="X125" s="30"/>
      <c r="Y125" s="30"/>
      <c r="Z125" s="30"/>
      <c r="AA125" s="30"/>
      <c r="AB125" s="30"/>
      <c r="AC125" s="30"/>
      <c r="AD125" s="30"/>
      <c r="AE125" s="30"/>
    </row>
    <row r="126" s="2" customFormat="1" ht="6.96" customHeight="1">
      <c r="A126" s="30"/>
      <c r="B126" s="31"/>
      <c r="C126" s="30"/>
      <c r="D126" s="30"/>
      <c r="E126" s="30"/>
      <c r="F126" s="30"/>
      <c r="G126" s="30"/>
      <c r="H126" s="30"/>
      <c r="I126" s="30"/>
      <c r="J126" s="30"/>
      <c r="K126" s="30"/>
      <c r="L126" s="46"/>
      <c r="S126" s="30"/>
      <c r="T126" s="30"/>
      <c r="U126" s="30"/>
      <c r="V126" s="30"/>
      <c r="W126" s="30"/>
      <c r="X126" s="30"/>
      <c r="Y126" s="30"/>
      <c r="Z126" s="30"/>
      <c r="AA126" s="30"/>
      <c r="AB126" s="30"/>
      <c r="AC126" s="30"/>
      <c r="AD126" s="30"/>
      <c r="AE126" s="30"/>
    </row>
    <row r="127" s="2" customFormat="1" ht="15.15" customHeight="1">
      <c r="A127" s="30"/>
      <c r="B127" s="31"/>
      <c r="C127" s="27" t="s">
        <v>22</v>
      </c>
      <c r="D127" s="30"/>
      <c r="E127" s="30"/>
      <c r="F127" s="24" t="str">
        <f>E17</f>
        <v xml:space="preserve"> </v>
      </c>
      <c r="G127" s="30"/>
      <c r="H127" s="30"/>
      <c r="I127" s="27" t="s">
        <v>26</v>
      </c>
      <c r="J127" s="28" t="str">
        <f>E23</f>
        <v xml:space="preserve"> </v>
      </c>
      <c r="K127" s="30"/>
      <c r="L127" s="46"/>
      <c r="S127" s="30"/>
      <c r="T127" s="30"/>
      <c r="U127" s="30"/>
      <c r="V127" s="30"/>
      <c r="W127" s="30"/>
      <c r="X127" s="30"/>
      <c r="Y127" s="30"/>
      <c r="Z127" s="30"/>
      <c r="AA127" s="30"/>
      <c r="AB127" s="30"/>
      <c r="AC127" s="30"/>
      <c r="AD127" s="30"/>
      <c r="AE127" s="30"/>
    </row>
    <row r="128" s="2" customFormat="1" ht="15.15" customHeight="1">
      <c r="A128" s="30"/>
      <c r="B128" s="31"/>
      <c r="C128" s="27" t="s">
        <v>25</v>
      </c>
      <c r="D128" s="30"/>
      <c r="E128" s="30"/>
      <c r="F128" s="24" t="str">
        <f>IF(E20="","",E20)</f>
        <v xml:space="preserve"> </v>
      </c>
      <c r="G128" s="30"/>
      <c r="H128" s="30"/>
      <c r="I128" s="27" t="s">
        <v>28</v>
      </c>
      <c r="J128" s="28" t="str">
        <f>E26</f>
        <v>Martin Hložek</v>
      </c>
      <c r="K128" s="30"/>
      <c r="L128" s="46"/>
      <c r="S128" s="30"/>
      <c r="T128" s="30"/>
      <c r="U128" s="30"/>
      <c r="V128" s="30"/>
      <c r="W128" s="30"/>
      <c r="X128" s="30"/>
      <c r="Y128" s="30"/>
      <c r="Z128" s="30"/>
      <c r="AA128" s="30"/>
      <c r="AB128" s="30"/>
      <c r="AC128" s="30"/>
      <c r="AD128" s="30"/>
      <c r="AE128" s="30"/>
    </row>
    <row r="129" s="2" customFormat="1" ht="10.32" customHeight="1">
      <c r="A129" s="30"/>
      <c r="B129" s="31"/>
      <c r="C129" s="30"/>
      <c r="D129" s="30"/>
      <c r="E129" s="30"/>
      <c r="F129" s="30"/>
      <c r="G129" s="30"/>
      <c r="H129" s="30"/>
      <c r="I129" s="30"/>
      <c r="J129" s="30"/>
      <c r="K129" s="30"/>
      <c r="L129" s="46"/>
      <c r="S129" s="30"/>
      <c r="T129" s="30"/>
      <c r="U129" s="30"/>
      <c r="V129" s="30"/>
      <c r="W129" s="30"/>
      <c r="X129" s="30"/>
      <c r="Y129" s="30"/>
      <c r="Z129" s="30"/>
      <c r="AA129" s="30"/>
      <c r="AB129" s="30"/>
      <c r="AC129" s="30"/>
      <c r="AD129" s="30"/>
      <c r="AE129" s="30"/>
    </row>
    <row r="130" s="11" customFormat="1" ht="29.28" customHeight="1">
      <c r="A130" s="148"/>
      <c r="B130" s="149"/>
      <c r="C130" s="150" t="s">
        <v>114</v>
      </c>
      <c r="D130" s="151" t="s">
        <v>57</v>
      </c>
      <c r="E130" s="151" t="s">
        <v>53</v>
      </c>
      <c r="F130" s="151" t="s">
        <v>54</v>
      </c>
      <c r="G130" s="151" t="s">
        <v>115</v>
      </c>
      <c r="H130" s="151" t="s">
        <v>116</v>
      </c>
      <c r="I130" s="151" t="s">
        <v>117</v>
      </c>
      <c r="J130" s="151" t="s">
        <v>99</v>
      </c>
      <c r="K130" s="152" t="s">
        <v>118</v>
      </c>
      <c r="L130" s="153"/>
      <c r="M130" s="77" t="s">
        <v>1</v>
      </c>
      <c r="N130" s="78" t="s">
        <v>36</v>
      </c>
      <c r="O130" s="78" t="s">
        <v>119</v>
      </c>
      <c r="P130" s="78" t="s">
        <v>120</v>
      </c>
      <c r="Q130" s="78" t="s">
        <v>121</v>
      </c>
      <c r="R130" s="78" t="s">
        <v>122</v>
      </c>
      <c r="S130" s="78" t="s">
        <v>123</v>
      </c>
      <c r="T130" s="79" t="s">
        <v>124</v>
      </c>
      <c r="U130" s="148"/>
      <c r="V130" s="148"/>
      <c r="W130" s="148"/>
      <c r="X130" s="148"/>
      <c r="Y130" s="148"/>
      <c r="Z130" s="148"/>
      <c r="AA130" s="148"/>
      <c r="AB130" s="148"/>
      <c r="AC130" s="148"/>
      <c r="AD130" s="148"/>
      <c r="AE130" s="148"/>
    </row>
    <row r="131" s="2" customFormat="1" ht="22.8" customHeight="1">
      <c r="A131" s="30"/>
      <c r="B131" s="31"/>
      <c r="C131" s="84" t="s">
        <v>125</v>
      </c>
      <c r="D131" s="30"/>
      <c r="E131" s="30"/>
      <c r="F131" s="30"/>
      <c r="G131" s="30"/>
      <c r="H131" s="30"/>
      <c r="I131" s="30"/>
      <c r="J131" s="154">
        <f>BK131</f>
        <v>619039.75</v>
      </c>
      <c r="K131" s="30"/>
      <c r="L131" s="31"/>
      <c r="M131" s="80"/>
      <c r="N131" s="64"/>
      <c r="O131" s="81"/>
      <c r="P131" s="155">
        <f>P132+P293</f>
        <v>491.73699999999997</v>
      </c>
      <c r="Q131" s="81"/>
      <c r="R131" s="155">
        <f>R132+R293</f>
        <v>0.32752000000000003</v>
      </c>
      <c r="S131" s="81"/>
      <c r="T131" s="156">
        <f>T132+T293</f>
        <v>0</v>
      </c>
      <c r="U131" s="30"/>
      <c r="V131" s="30"/>
      <c r="W131" s="30"/>
      <c r="X131" s="30"/>
      <c r="Y131" s="30"/>
      <c r="Z131" s="30"/>
      <c r="AA131" s="30"/>
      <c r="AB131" s="30"/>
      <c r="AC131" s="30"/>
      <c r="AD131" s="30"/>
      <c r="AE131" s="30"/>
      <c r="AT131" s="17" t="s">
        <v>71</v>
      </c>
      <c r="AU131" s="17" t="s">
        <v>101</v>
      </c>
      <c r="BK131" s="157">
        <f>BK132+BK293</f>
        <v>619039.75</v>
      </c>
    </row>
    <row r="132" s="12" customFormat="1" ht="25.92" customHeight="1">
      <c r="A132" s="12"/>
      <c r="B132" s="158"/>
      <c r="C132" s="12"/>
      <c r="D132" s="159" t="s">
        <v>71</v>
      </c>
      <c r="E132" s="160" t="s">
        <v>126</v>
      </c>
      <c r="F132" s="160" t="s">
        <v>127</v>
      </c>
      <c r="G132" s="12"/>
      <c r="H132" s="12"/>
      <c r="I132" s="12"/>
      <c r="J132" s="161">
        <f>BK132</f>
        <v>570599.75</v>
      </c>
      <c r="K132" s="12"/>
      <c r="L132" s="158"/>
      <c r="M132" s="162"/>
      <c r="N132" s="163"/>
      <c r="O132" s="163"/>
      <c r="P132" s="164">
        <f>P133+P136+P163+P172+P184+P221+P241+P250</f>
        <v>467.64999999999998</v>
      </c>
      <c r="Q132" s="163"/>
      <c r="R132" s="164">
        <f>R133+R136+R163+R172+R184+R221+R241+R250</f>
        <v>0.32752000000000003</v>
      </c>
      <c r="S132" s="163"/>
      <c r="T132" s="165">
        <f>T133+T136+T163+T172+T184+T221+T241+T250</f>
        <v>0</v>
      </c>
      <c r="U132" s="12"/>
      <c r="V132" s="12"/>
      <c r="W132" s="12"/>
      <c r="X132" s="12"/>
      <c r="Y132" s="12"/>
      <c r="Z132" s="12"/>
      <c r="AA132" s="12"/>
      <c r="AB132" s="12"/>
      <c r="AC132" s="12"/>
      <c r="AD132" s="12"/>
      <c r="AE132" s="12"/>
      <c r="AR132" s="159" t="s">
        <v>81</v>
      </c>
      <c r="AT132" s="166" t="s">
        <v>71</v>
      </c>
      <c r="AU132" s="166" t="s">
        <v>72</v>
      </c>
      <c r="AY132" s="159" t="s">
        <v>128</v>
      </c>
      <c r="BK132" s="167">
        <f>BK133+BK136+BK163+BK172+BK184+BK221+BK241+BK250</f>
        <v>570599.75</v>
      </c>
    </row>
    <row r="133" s="12" customFormat="1" ht="22.8" customHeight="1">
      <c r="A133" s="12"/>
      <c r="B133" s="158"/>
      <c r="C133" s="12"/>
      <c r="D133" s="159" t="s">
        <v>71</v>
      </c>
      <c r="E133" s="168" t="s">
        <v>129</v>
      </c>
      <c r="F133" s="168" t="s">
        <v>130</v>
      </c>
      <c r="G133" s="12"/>
      <c r="H133" s="12"/>
      <c r="I133" s="12"/>
      <c r="J133" s="169">
        <f>BK133</f>
        <v>17000</v>
      </c>
      <c r="K133" s="12"/>
      <c r="L133" s="158"/>
      <c r="M133" s="162"/>
      <c r="N133" s="163"/>
      <c r="O133" s="163"/>
      <c r="P133" s="164">
        <f>SUM(P134:P135)</f>
        <v>31.841999999999999</v>
      </c>
      <c r="Q133" s="163"/>
      <c r="R133" s="164">
        <f>SUM(R134:R135)</f>
        <v>0</v>
      </c>
      <c r="S133" s="163"/>
      <c r="T133" s="165">
        <f>SUM(T134:T135)</f>
        <v>0</v>
      </c>
      <c r="U133" s="12"/>
      <c r="V133" s="12"/>
      <c r="W133" s="12"/>
      <c r="X133" s="12"/>
      <c r="Y133" s="12"/>
      <c r="Z133" s="12"/>
      <c r="AA133" s="12"/>
      <c r="AB133" s="12"/>
      <c r="AC133" s="12"/>
      <c r="AD133" s="12"/>
      <c r="AE133" s="12"/>
      <c r="AR133" s="159" t="s">
        <v>81</v>
      </c>
      <c r="AT133" s="166" t="s">
        <v>71</v>
      </c>
      <c r="AU133" s="166" t="s">
        <v>79</v>
      </c>
      <c r="AY133" s="159" t="s">
        <v>128</v>
      </c>
      <c r="BK133" s="167">
        <f>SUM(BK134:BK135)</f>
        <v>17000</v>
      </c>
    </row>
    <row r="134" s="2" customFormat="1" ht="24.15" customHeight="1">
      <c r="A134" s="30"/>
      <c r="B134" s="170"/>
      <c r="C134" s="171" t="s">
        <v>79</v>
      </c>
      <c r="D134" s="171" t="s">
        <v>131</v>
      </c>
      <c r="E134" s="172" t="s">
        <v>132</v>
      </c>
      <c r="F134" s="173" t="s">
        <v>133</v>
      </c>
      <c r="G134" s="174" t="s">
        <v>134</v>
      </c>
      <c r="H134" s="175">
        <v>1</v>
      </c>
      <c r="I134" s="176">
        <v>17000</v>
      </c>
      <c r="J134" s="176">
        <f>ROUND(I134*H134,2)</f>
        <v>17000</v>
      </c>
      <c r="K134" s="173" t="s">
        <v>135</v>
      </c>
      <c r="L134" s="31"/>
      <c r="M134" s="177" t="s">
        <v>1</v>
      </c>
      <c r="N134" s="178" t="s">
        <v>37</v>
      </c>
      <c r="O134" s="179">
        <v>31.841999999999999</v>
      </c>
      <c r="P134" s="179">
        <f>O134*H134</f>
        <v>31.841999999999999</v>
      </c>
      <c r="Q134" s="179">
        <v>0</v>
      </c>
      <c r="R134" s="179">
        <f>Q134*H134</f>
        <v>0</v>
      </c>
      <c r="S134" s="179">
        <v>0</v>
      </c>
      <c r="T134" s="180">
        <f>S134*H134</f>
        <v>0</v>
      </c>
      <c r="U134" s="30"/>
      <c r="V134" s="30"/>
      <c r="W134" s="30"/>
      <c r="X134" s="30"/>
      <c r="Y134" s="30"/>
      <c r="Z134" s="30"/>
      <c r="AA134" s="30"/>
      <c r="AB134" s="30"/>
      <c r="AC134" s="30"/>
      <c r="AD134" s="30"/>
      <c r="AE134" s="30"/>
      <c r="AR134" s="181" t="s">
        <v>136</v>
      </c>
      <c r="AT134" s="181" t="s">
        <v>131</v>
      </c>
      <c r="AU134" s="181" t="s">
        <v>81</v>
      </c>
      <c r="AY134" s="17" t="s">
        <v>128</v>
      </c>
      <c r="BE134" s="182">
        <f>IF(N134="základní",J134,0)</f>
        <v>17000</v>
      </c>
      <c r="BF134" s="182">
        <f>IF(N134="snížená",J134,0)</f>
        <v>0</v>
      </c>
      <c r="BG134" s="182">
        <f>IF(N134="zákl. přenesená",J134,0)</f>
        <v>0</v>
      </c>
      <c r="BH134" s="182">
        <f>IF(N134="sníž. přenesená",J134,0)</f>
        <v>0</v>
      </c>
      <c r="BI134" s="182">
        <f>IF(N134="nulová",J134,0)</f>
        <v>0</v>
      </c>
      <c r="BJ134" s="17" t="s">
        <v>79</v>
      </c>
      <c r="BK134" s="182">
        <f>ROUND(I134*H134,2)</f>
        <v>17000</v>
      </c>
      <c r="BL134" s="17" t="s">
        <v>136</v>
      </c>
      <c r="BM134" s="181" t="s">
        <v>137</v>
      </c>
    </row>
    <row r="135" s="2" customFormat="1">
      <c r="A135" s="30"/>
      <c r="B135" s="31"/>
      <c r="C135" s="30"/>
      <c r="D135" s="183" t="s">
        <v>138</v>
      </c>
      <c r="E135" s="30"/>
      <c r="F135" s="184" t="s">
        <v>139</v>
      </c>
      <c r="G135" s="30"/>
      <c r="H135" s="30"/>
      <c r="I135" s="30"/>
      <c r="J135" s="30"/>
      <c r="K135" s="30"/>
      <c r="L135" s="31"/>
      <c r="M135" s="185"/>
      <c r="N135" s="186"/>
      <c r="O135" s="68"/>
      <c r="P135" s="68"/>
      <c r="Q135" s="68"/>
      <c r="R135" s="68"/>
      <c r="S135" s="68"/>
      <c r="T135" s="69"/>
      <c r="U135" s="30"/>
      <c r="V135" s="30"/>
      <c r="W135" s="30"/>
      <c r="X135" s="30"/>
      <c r="Y135" s="30"/>
      <c r="Z135" s="30"/>
      <c r="AA135" s="30"/>
      <c r="AB135" s="30"/>
      <c r="AC135" s="30"/>
      <c r="AD135" s="30"/>
      <c r="AE135" s="30"/>
      <c r="AT135" s="17" t="s">
        <v>138</v>
      </c>
      <c r="AU135" s="17" t="s">
        <v>81</v>
      </c>
    </row>
    <row r="136" s="12" customFormat="1" ht="22.8" customHeight="1">
      <c r="A136" s="12"/>
      <c r="B136" s="158"/>
      <c r="C136" s="12"/>
      <c r="D136" s="159" t="s">
        <v>71</v>
      </c>
      <c r="E136" s="168" t="s">
        <v>140</v>
      </c>
      <c r="F136" s="168" t="s">
        <v>141</v>
      </c>
      <c r="G136" s="12"/>
      <c r="H136" s="12"/>
      <c r="I136" s="12"/>
      <c r="J136" s="169">
        <f>BK136</f>
        <v>12270.5</v>
      </c>
      <c r="K136" s="12"/>
      <c r="L136" s="158"/>
      <c r="M136" s="162"/>
      <c r="N136" s="163"/>
      <c r="O136" s="163"/>
      <c r="P136" s="164">
        <f>SUM(P137:P162)</f>
        <v>13.446000000000002</v>
      </c>
      <c r="Q136" s="163"/>
      <c r="R136" s="164">
        <f>SUM(R137:R162)</f>
        <v>0.0049000000000000007</v>
      </c>
      <c r="S136" s="163"/>
      <c r="T136" s="165">
        <f>SUM(T137:T162)</f>
        <v>0</v>
      </c>
      <c r="U136" s="12"/>
      <c r="V136" s="12"/>
      <c r="W136" s="12"/>
      <c r="X136" s="12"/>
      <c r="Y136" s="12"/>
      <c r="Z136" s="12"/>
      <c r="AA136" s="12"/>
      <c r="AB136" s="12"/>
      <c r="AC136" s="12"/>
      <c r="AD136" s="12"/>
      <c r="AE136" s="12"/>
      <c r="AR136" s="159" t="s">
        <v>81</v>
      </c>
      <c r="AT136" s="166" t="s">
        <v>71</v>
      </c>
      <c r="AU136" s="166" t="s">
        <v>79</v>
      </c>
      <c r="AY136" s="159" t="s">
        <v>128</v>
      </c>
      <c r="BK136" s="167">
        <f>SUM(BK137:BK162)</f>
        <v>12270.5</v>
      </c>
    </row>
    <row r="137" s="2" customFormat="1" ht="24.15" customHeight="1">
      <c r="A137" s="30"/>
      <c r="B137" s="170"/>
      <c r="C137" s="187" t="s">
        <v>81</v>
      </c>
      <c r="D137" s="187" t="s">
        <v>142</v>
      </c>
      <c r="E137" s="188" t="s">
        <v>143</v>
      </c>
      <c r="F137" s="189" t="s">
        <v>144</v>
      </c>
      <c r="G137" s="190" t="s">
        <v>134</v>
      </c>
      <c r="H137" s="191">
        <v>29</v>
      </c>
      <c r="I137" s="192">
        <v>35.799999999999997</v>
      </c>
      <c r="J137" s="192">
        <f>ROUND(I137*H137,2)</f>
        <v>1038.2000000000001</v>
      </c>
      <c r="K137" s="189" t="s">
        <v>1</v>
      </c>
      <c r="L137" s="193"/>
      <c r="M137" s="194" t="s">
        <v>1</v>
      </c>
      <c r="N137" s="195" t="s">
        <v>37</v>
      </c>
      <c r="O137" s="179">
        <v>0</v>
      </c>
      <c r="P137" s="179">
        <f>O137*H137</f>
        <v>0</v>
      </c>
      <c r="Q137" s="179">
        <v>5.0000000000000002E-05</v>
      </c>
      <c r="R137" s="179">
        <f>Q137*H137</f>
        <v>0.0014500000000000001</v>
      </c>
      <c r="S137" s="179">
        <v>0</v>
      </c>
      <c r="T137" s="180">
        <f>S137*H137</f>
        <v>0</v>
      </c>
      <c r="U137" s="30"/>
      <c r="V137" s="30"/>
      <c r="W137" s="30"/>
      <c r="X137" s="30"/>
      <c r="Y137" s="30"/>
      <c r="Z137" s="30"/>
      <c r="AA137" s="30"/>
      <c r="AB137" s="30"/>
      <c r="AC137" s="30"/>
      <c r="AD137" s="30"/>
      <c r="AE137" s="30"/>
      <c r="AR137" s="181" t="s">
        <v>145</v>
      </c>
      <c r="AT137" s="181" t="s">
        <v>142</v>
      </c>
      <c r="AU137" s="181" t="s">
        <v>81</v>
      </c>
      <c r="AY137" s="17" t="s">
        <v>128</v>
      </c>
      <c r="BE137" s="182">
        <f>IF(N137="základní",J137,0)</f>
        <v>1038.2000000000001</v>
      </c>
      <c r="BF137" s="182">
        <f>IF(N137="snížená",J137,0)</f>
        <v>0</v>
      </c>
      <c r="BG137" s="182">
        <f>IF(N137="zákl. přenesená",J137,0)</f>
        <v>0</v>
      </c>
      <c r="BH137" s="182">
        <f>IF(N137="sníž. přenesená",J137,0)</f>
        <v>0</v>
      </c>
      <c r="BI137" s="182">
        <f>IF(N137="nulová",J137,0)</f>
        <v>0</v>
      </c>
      <c r="BJ137" s="17" t="s">
        <v>79</v>
      </c>
      <c r="BK137" s="182">
        <f>ROUND(I137*H137,2)</f>
        <v>1038.2000000000001</v>
      </c>
      <c r="BL137" s="17" t="s">
        <v>136</v>
      </c>
      <c r="BM137" s="181" t="s">
        <v>146</v>
      </c>
    </row>
    <row r="138" s="2" customFormat="1">
      <c r="A138" s="30"/>
      <c r="B138" s="31"/>
      <c r="C138" s="30"/>
      <c r="D138" s="183" t="s">
        <v>138</v>
      </c>
      <c r="E138" s="30"/>
      <c r="F138" s="184" t="s">
        <v>147</v>
      </c>
      <c r="G138" s="30"/>
      <c r="H138" s="30"/>
      <c r="I138" s="30"/>
      <c r="J138" s="30"/>
      <c r="K138" s="30"/>
      <c r="L138" s="31"/>
      <c r="M138" s="185"/>
      <c r="N138" s="186"/>
      <c r="O138" s="68"/>
      <c r="P138" s="68"/>
      <c r="Q138" s="68"/>
      <c r="R138" s="68"/>
      <c r="S138" s="68"/>
      <c r="T138" s="69"/>
      <c r="U138" s="30"/>
      <c r="V138" s="30"/>
      <c r="W138" s="30"/>
      <c r="X138" s="30"/>
      <c r="Y138" s="30"/>
      <c r="Z138" s="30"/>
      <c r="AA138" s="30"/>
      <c r="AB138" s="30"/>
      <c r="AC138" s="30"/>
      <c r="AD138" s="30"/>
      <c r="AE138" s="30"/>
      <c r="AT138" s="17" t="s">
        <v>138</v>
      </c>
      <c r="AU138" s="17" t="s">
        <v>81</v>
      </c>
    </row>
    <row r="139" s="2" customFormat="1" ht="16.5" customHeight="1">
      <c r="A139" s="30"/>
      <c r="B139" s="170"/>
      <c r="C139" s="187" t="s">
        <v>148</v>
      </c>
      <c r="D139" s="187" t="s">
        <v>142</v>
      </c>
      <c r="E139" s="188" t="s">
        <v>149</v>
      </c>
      <c r="F139" s="189" t="s">
        <v>150</v>
      </c>
      <c r="G139" s="190" t="s">
        <v>134</v>
      </c>
      <c r="H139" s="191">
        <v>10</v>
      </c>
      <c r="I139" s="192">
        <v>48.799999999999997</v>
      </c>
      <c r="J139" s="192">
        <f>ROUND(I139*H139,2)</f>
        <v>488</v>
      </c>
      <c r="K139" s="189" t="s">
        <v>135</v>
      </c>
      <c r="L139" s="193"/>
      <c r="M139" s="194" t="s">
        <v>1</v>
      </c>
      <c r="N139" s="195" t="s">
        <v>37</v>
      </c>
      <c r="O139" s="179">
        <v>0</v>
      </c>
      <c r="P139" s="179">
        <f>O139*H139</f>
        <v>0</v>
      </c>
      <c r="Q139" s="179">
        <v>0</v>
      </c>
      <c r="R139" s="179">
        <f>Q139*H139</f>
        <v>0</v>
      </c>
      <c r="S139" s="179">
        <v>0</v>
      </c>
      <c r="T139" s="180">
        <f>S139*H139</f>
        <v>0</v>
      </c>
      <c r="U139" s="30"/>
      <c r="V139" s="30"/>
      <c r="W139" s="30"/>
      <c r="X139" s="30"/>
      <c r="Y139" s="30"/>
      <c r="Z139" s="30"/>
      <c r="AA139" s="30"/>
      <c r="AB139" s="30"/>
      <c r="AC139" s="30"/>
      <c r="AD139" s="30"/>
      <c r="AE139" s="30"/>
      <c r="AR139" s="181" t="s">
        <v>145</v>
      </c>
      <c r="AT139" s="181" t="s">
        <v>142</v>
      </c>
      <c r="AU139" s="181" t="s">
        <v>81</v>
      </c>
      <c r="AY139" s="17" t="s">
        <v>128</v>
      </c>
      <c r="BE139" s="182">
        <f>IF(N139="základní",J139,0)</f>
        <v>488</v>
      </c>
      <c r="BF139" s="182">
        <f>IF(N139="snížená",J139,0)</f>
        <v>0</v>
      </c>
      <c r="BG139" s="182">
        <f>IF(N139="zákl. přenesená",J139,0)</f>
        <v>0</v>
      </c>
      <c r="BH139" s="182">
        <f>IF(N139="sníž. přenesená",J139,0)</f>
        <v>0</v>
      </c>
      <c r="BI139" s="182">
        <f>IF(N139="nulová",J139,0)</f>
        <v>0</v>
      </c>
      <c r="BJ139" s="17" t="s">
        <v>79</v>
      </c>
      <c r="BK139" s="182">
        <f>ROUND(I139*H139,2)</f>
        <v>488</v>
      </c>
      <c r="BL139" s="17" t="s">
        <v>136</v>
      </c>
      <c r="BM139" s="181" t="s">
        <v>151</v>
      </c>
    </row>
    <row r="140" s="2" customFormat="1">
      <c r="A140" s="30"/>
      <c r="B140" s="31"/>
      <c r="C140" s="30"/>
      <c r="D140" s="183" t="s">
        <v>138</v>
      </c>
      <c r="E140" s="30"/>
      <c r="F140" s="184" t="s">
        <v>150</v>
      </c>
      <c r="G140" s="30"/>
      <c r="H140" s="30"/>
      <c r="I140" s="30"/>
      <c r="J140" s="30"/>
      <c r="K140" s="30"/>
      <c r="L140" s="31"/>
      <c r="M140" s="185"/>
      <c r="N140" s="186"/>
      <c r="O140" s="68"/>
      <c r="P140" s="68"/>
      <c r="Q140" s="68"/>
      <c r="R140" s="68"/>
      <c r="S140" s="68"/>
      <c r="T140" s="69"/>
      <c r="U140" s="30"/>
      <c r="V140" s="30"/>
      <c r="W140" s="30"/>
      <c r="X140" s="30"/>
      <c r="Y140" s="30"/>
      <c r="Z140" s="30"/>
      <c r="AA140" s="30"/>
      <c r="AB140" s="30"/>
      <c r="AC140" s="30"/>
      <c r="AD140" s="30"/>
      <c r="AE140" s="30"/>
      <c r="AT140" s="17" t="s">
        <v>138</v>
      </c>
      <c r="AU140" s="17" t="s">
        <v>81</v>
      </c>
    </row>
    <row r="141" s="2" customFormat="1" ht="24.15" customHeight="1">
      <c r="A141" s="30"/>
      <c r="B141" s="170"/>
      <c r="C141" s="171" t="s">
        <v>152</v>
      </c>
      <c r="D141" s="171" t="s">
        <v>131</v>
      </c>
      <c r="E141" s="172" t="s">
        <v>153</v>
      </c>
      <c r="F141" s="173" t="s">
        <v>154</v>
      </c>
      <c r="G141" s="174" t="s">
        <v>134</v>
      </c>
      <c r="H141" s="175">
        <v>15</v>
      </c>
      <c r="I141" s="176">
        <v>129</v>
      </c>
      <c r="J141" s="176">
        <f>ROUND(I141*H141,2)</f>
        <v>1935</v>
      </c>
      <c r="K141" s="173" t="s">
        <v>135</v>
      </c>
      <c r="L141" s="31"/>
      <c r="M141" s="177" t="s">
        <v>1</v>
      </c>
      <c r="N141" s="178" t="s">
        <v>37</v>
      </c>
      <c r="O141" s="179">
        <v>0.30599999999999999</v>
      </c>
      <c r="P141" s="179">
        <f>O141*H141</f>
        <v>4.5899999999999999</v>
      </c>
      <c r="Q141" s="179">
        <v>0</v>
      </c>
      <c r="R141" s="179">
        <f>Q141*H141</f>
        <v>0</v>
      </c>
      <c r="S141" s="179">
        <v>0</v>
      </c>
      <c r="T141" s="180">
        <f>S141*H141</f>
        <v>0</v>
      </c>
      <c r="U141" s="30"/>
      <c r="V141" s="30"/>
      <c r="W141" s="30"/>
      <c r="X141" s="30"/>
      <c r="Y141" s="30"/>
      <c r="Z141" s="30"/>
      <c r="AA141" s="30"/>
      <c r="AB141" s="30"/>
      <c r="AC141" s="30"/>
      <c r="AD141" s="30"/>
      <c r="AE141" s="30"/>
      <c r="AR141" s="181" t="s">
        <v>136</v>
      </c>
      <c r="AT141" s="181" t="s">
        <v>131</v>
      </c>
      <c r="AU141" s="181" t="s">
        <v>81</v>
      </c>
      <c r="AY141" s="17" t="s">
        <v>128</v>
      </c>
      <c r="BE141" s="182">
        <f>IF(N141="základní",J141,0)</f>
        <v>1935</v>
      </c>
      <c r="BF141" s="182">
        <f>IF(N141="snížená",J141,0)</f>
        <v>0</v>
      </c>
      <c r="BG141" s="182">
        <f>IF(N141="zákl. přenesená",J141,0)</f>
        <v>0</v>
      </c>
      <c r="BH141" s="182">
        <f>IF(N141="sníž. přenesená",J141,0)</f>
        <v>0</v>
      </c>
      <c r="BI141" s="182">
        <f>IF(N141="nulová",J141,0)</f>
        <v>0</v>
      </c>
      <c r="BJ141" s="17" t="s">
        <v>79</v>
      </c>
      <c r="BK141" s="182">
        <f>ROUND(I141*H141,2)</f>
        <v>1935</v>
      </c>
      <c r="BL141" s="17" t="s">
        <v>136</v>
      </c>
      <c r="BM141" s="181" t="s">
        <v>155</v>
      </c>
    </row>
    <row r="142" s="2" customFormat="1">
      <c r="A142" s="30"/>
      <c r="B142" s="31"/>
      <c r="C142" s="30"/>
      <c r="D142" s="183" t="s">
        <v>138</v>
      </c>
      <c r="E142" s="30"/>
      <c r="F142" s="184" t="s">
        <v>156</v>
      </c>
      <c r="G142" s="30"/>
      <c r="H142" s="30"/>
      <c r="I142" s="30"/>
      <c r="J142" s="30"/>
      <c r="K142" s="30"/>
      <c r="L142" s="31"/>
      <c r="M142" s="185"/>
      <c r="N142" s="186"/>
      <c r="O142" s="68"/>
      <c r="P142" s="68"/>
      <c r="Q142" s="68"/>
      <c r="R142" s="68"/>
      <c r="S142" s="68"/>
      <c r="T142" s="69"/>
      <c r="U142" s="30"/>
      <c r="V142" s="30"/>
      <c r="W142" s="30"/>
      <c r="X142" s="30"/>
      <c r="Y142" s="30"/>
      <c r="Z142" s="30"/>
      <c r="AA142" s="30"/>
      <c r="AB142" s="30"/>
      <c r="AC142" s="30"/>
      <c r="AD142" s="30"/>
      <c r="AE142" s="30"/>
      <c r="AT142" s="17" t="s">
        <v>138</v>
      </c>
      <c r="AU142" s="17" t="s">
        <v>81</v>
      </c>
    </row>
    <row r="143" s="2" customFormat="1" ht="16.5" customHeight="1">
      <c r="A143" s="30"/>
      <c r="B143" s="170"/>
      <c r="C143" s="187" t="s">
        <v>157</v>
      </c>
      <c r="D143" s="187" t="s">
        <v>142</v>
      </c>
      <c r="E143" s="188" t="s">
        <v>158</v>
      </c>
      <c r="F143" s="189" t="s">
        <v>159</v>
      </c>
      <c r="G143" s="190" t="s">
        <v>134</v>
      </c>
      <c r="H143" s="191">
        <v>15</v>
      </c>
      <c r="I143" s="192">
        <v>80.099999999999994</v>
      </c>
      <c r="J143" s="192">
        <f>ROUND(I143*H143,2)</f>
        <v>1201.5</v>
      </c>
      <c r="K143" s="189" t="s">
        <v>1</v>
      </c>
      <c r="L143" s="193"/>
      <c r="M143" s="194" t="s">
        <v>1</v>
      </c>
      <c r="N143" s="195" t="s">
        <v>37</v>
      </c>
      <c r="O143" s="179">
        <v>0</v>
      </c>
      <c r="P143" s="179">
        <f>O143*H143</f>
        <v>0</v>
      </c>
      <c r="Q143" s="179">
        <v>2.0000000000000002E-05</v>
      </c>
      <c r="R143" s="179">
        <f>Q143*H143</f>
        <v>0.00030000000000000003</v>
      </c>
      <c r="S143" s="179">
        <v>0</v>
      </c>
      <c r="T143" s="180">
        <f>S143*H143</f>
        <v>0</v>
      </c>
      <c r="U143" s="30"/>
      <c r="V143" s="30"/>
      <c r="W143" s="30"/>
      <c r="X143" s="30"/>
      <c r="Y143" s="30"/>
      <c r="Z143" s="30"/>
      <c r="AA143" s="30"/>
      <c r="AB143" s="30"/>
      <c r="AC143" s="30"/>
      <c r="AD143" s="30"/>
      <c r="AE143" s="30"/>
      <c r="AR143" s="181" t="s">
        <v>145</v>
      </c>
      <c r="AT143" s="181" t="s">
        <v>142</v>
      </c>
      <c r="AU143" s="181" t="s">
        <v>81</v>
      </c>
      <c r="AY143" s="17" t="s">
        <v>128</v>
      </c>
      <c r="BE143" s="182">
        <f>IF(N143="základní",J143,0)</f>
        <v>1201.5</v>
      </c>
      <c r="BF143" s="182">
        <f>IF(N143="snížená",J143,0)</f>
        <v>0</v>
      </c>
      <c r="BG143" s="182">
        <f>IF(N143="zákl. přenesená",J143,0)</f>
        <v>0</v>
      </c>
      <c r="BH143" s="182">
        <f>IF(N143="sníž. přenesená",J143,0)</f>
        <v>0</v>
      </c>
      <c r="BI143" s="182">
        <f>IF(N143="nulová",J143,0)</f>
        <v>0</v>
      </c>
      <c r="BJ143" s="17" t="s">
        <v>79</v>
      </c>
      <c r="BK143" s="182">
        <f>ROUND(I143*H143,2)</f>
        <v>1201.5</v>
      </c>
      <c r="BL143" s="17" t="s">
        <v>136</v>
      </c>
      <c r="BM143" s="181" t="s">
        <v>160</v>
      </c>
    </row>
    <row r="144" s="2" customFormat="1">
      <c r="A144" s="30"/>
      <c r="B144" s="31"/>
      <c r="C144" s="30"/>
      <c r="D144" s="183" t="s">
        <v>138</v>
      </c>
      <c r="E144" s="30"/>
      <c r="F144" s="184" t="s">
        <v>161</v>
      </c>
      <c r="G144" s="30"/>
      <c r="H144" s="30"/>
      <c r="I144" s="30"/>
      <c r="J144" s="30"/>
      <c r="K144" s="30"/>
      <c r="L144" s="31"/>
      <c r="M144" s="185"/>
      <c r="N144" s="186"/>
      <c r="O144" s="68"/>
      <c r="P144" s="68"/>
      <c r="Q144" s="68"/>
      <c r="R144" s="68"/>
      <c r="S144" s="68"/>
      <c r="T144" s="69"/>
      <c r="U144" s="30"/>
      <c r="V144" s="30"/>
      <c r="W144" s="30"/>
      <c r="X144" s="30"/>
      <c r="Y144" s="30"/>
      <c r="Z144" s="30"/>
      <c r="AA144" s="30"/>
      <c r="AB144" s="30"/>
      <c r="AC144" s="30"/>
      <c r="AD144" s="30"/>
      <c r="AE144" s="30"/>
      <c r="AT144" s="17" t="s">
        <v>138</v>
      </c>
      <c r="AU144" s="17" t="s">
        <v>81</v>
      </c>
    </row>
    <row r="145" s="2" customFormat="1" ht="21.75" customHeight="1">
      <c r="A145" s="30"/>
      <c r="B145" s="170"/>
      <c r="C145" s="171" t="s">
        <v>162</v>
      </c>
      <c r="D145" s="171" t="s">
        <v>131</v>
      </c>
      <c r="E145" s="172" t="s">
        <v>163</v>
      </c>
      <c r="F145" s="173" t="s">
        <v>164</v>
      </c>
      <c r="G145" s="174" t="s">
        <v>134</v>
      </c>
      <c r="H145" s="175">
        <v>6</v>
      </c>
      <c r="I145" s="176">
        <v>137</v>
      </c>
      <c r="J145" s="176">
        <f>ROUND(I145*H145,2)</f>
        <v>822</v>
      </c>
      <c r="K145" s="173" t="s">
        <v>135</v>
      </c>
      <c r="L145" s="31"/>
      <c r="M145" s="177" t="s">
        <v>1</v>
      </c>
      <c r="N145" s="178" t="s">
        <v>37</v>
      </c>
      <c r="O145" s="179">
        <v>0.32700000000000001</v>
      </c>
      <c r="P145" s="179">
        <f>O145*H145</f>
        <v>1.9620000000000002</v>
      </c>
      <c r="Q145" s="179">
        <v>0</v>
      </c>
      <c r="R145" s="179">
        <f>Q145*H145</f>
        <v>0</v>
      </c>
      <c r="S145" s="179">
        <v>0</v>
      </c>
      <c r="T145" s="180">
        <f>S145*H145</f>
        <v>0</v>
      </c>
      <c r="U145" s="30"/>
      <c r="V145" s="30"/>
      <c r="W145" s="30"/>
      <c r="X145" s="30"/>
      <c r="Y145" s="30"/>
      <c r="Z145" s="30"/>
      <c r="AA145" s="30"/>
      <c r="AB145" s="30"/>
      <c r="AC145" s="30"/>
      <c r="AD145" s="30"/>
      <c r="AE145" s="30"/>
      <c r="AR145" s="181" t="s">
        <v>136</v>
      </c>
      <c r="AT145" s="181" t="s">
        <v>131</v>
      </c>
      <c r="AU145" s="181" t="s">
        <v>81</v>
      </c>
      <c r="AY145" s="17" t="s">
        <v>128</v>
      </c>
      <c r="BE145" s="182">
        <f>IF(N145="základní",J145,0)</f>
        <v>822</v>
      </c>
      <c r="BF145" s="182">
        <f>IF(N145="snížená",J145,0)</f>
        <v>0</v>
      </c>
      <c r="BG145" s="182">
        <f>IF(N145="zákl. přenesená",J145,0)</f>
        <v>0</v>
      </c>
      <c r="BH145" s="182">
        <f>IF(N145="sníž. přenesená",J145,0)</f>
        <v>0</v>
      </c>
      <c r="BI145" s="182">
        <f>IF(N145="nulová",J145,0)</f>
        <v>0</v>
      </c>
      <c r="BJ145" s="17" t="s">
        <v>79</v>
      </c>
      <c r="BK145" s="182">
        <f>ROUND(I145*H145,2)</f>
        <v>822</v>
      </c>
      <c r="BL145" s="17" t="s">
        <v>136</v>
      </c>
      <c r="BM145" s="181" t="s">
        <v>165</v>
      </c>
    </row>
    <row r="146" s="2" customFormat="1">
      <c r="A146" s="30"/>
      <c r="B146" s="31"/>
      <c r="C146" s="30"/>
      <c r="D146" s="183" t="s">
        <v>138</v>
      </c>
      <c r="E146" s="30"/>
      <c r="F146" s="184" t="s">
        <v>166</v>
      </c>
      <c r="G146" s="30"/>
      <c r="H146" s="30"/>
      <c r="I146" s="30"/>
      <c r="J146" s="30"/>
      <c r="K146" s="30"/>
      <c r="L146" s="31"/>
      <c r="M146" s="185"/>
      <c r="N146" s="186"/>
      <c r="O146" s="68"/>
      <c r="P146" s="68"/>
      <c r="Q146" s="68"/>
      <c r="R146" s="68"/>
      <c r="S146" s="68"/>
      <c r="T146" s="69"/>
      <c r="U146" s="30"/>
      <c r="V146" s="30"/>
      <c r="W146" s="30"/>
      <c r="X146" s="30"/>
      <c r="Y146" s="30"/>
      <c r="Z146" s="30"/>
      <c r="AA146" s="30"/>
      <c r="AB146" s="30"/>
      <c r="AC146" s="30"/>
      <c r="AD146" s="30"/>
      <c r="AE146" s="30"/>
      <c r="AT146" s="17" t="s">
        <v>138</v>
      </c>
      <c r="AU146" s="17" t="s">
        <v>81</v>
      </c>
    </row>
    <row r="147" s="2" customFormat="1" ht="16.5" customHeight="1">
      <c r="A147" s="30"/>
      <c r="B147" s="170"/>
      <c r="C147" s="187" t="s">
        <v>167</v>
      </c>
      <c r="D147" s="187" t="s">
        <v>142</v>
      </c>
      <c r="E147" s="188" t="s">
        <v>168</v>
      </c>
      <c r="F147" s="189" t="s">
        <v>169</v>
      </c>
      <c r="G147" s="190" t="s">
        <v>134</v>
      </c>
      <c r="H147" s="191">
        <v>6</v>
      </c>
      <c r="I147" s="192">
        <v>110</v>
      </c>
      <c r="J147" s="192">
        <f>ROUND(I147*H147,2)</f>
        <v>660</v>
      </c>
      <c r="K147" s="189" t="s">
        <v>1</v>
      </c>
      <c r="L147" s="193"/>
      <c r="M147" s="194" t="s">
        <v>1</v>
      </c>
      <c r="N147" s="195" t="s">
        <v>37</v>
      </c>
      <c r="O147" s="179">
        <v>0</v>
      </c>
      <c r="P147" s="179">
        <f>O147*H147</f>
        <v>0</v>
      </c>
      <c r="Q147" s="179">
        <v>6.0000000000000002E-05</v>
      </c>
      <c r="R147" s="179">
        <f>Q147*H147</f>
        <v>0.00036000000000000002</v>
      </c>
      <c r="S147" s="179">
        <v>0</v>
      </c>
      <c r="T147" s="180">
        <f>S147*H147</f>
        <v>0</v>
      </c>
      <c r="U147" s="30"/>
      <c r="V147" s="30"/>
      <c r="W147" s="30"/>
      <c r="X147" s="30"/>
      <c r="Y147" s="30"/>
      <c r="Z147" s="30"/>
      <c r="AA147" s="30"/>
      <c r="AB147" s="30"/>
      <c r="AC147" s="30"/>
      <c r="AD147" s="30"/>
      <c r="AE147" s="30"/>
      <c r="AR147" s="181" t="s">
        <v>145</v>
      </c>
      <c r="AT147" s="181" t="s">
        <v>142</v>
      </c>
      <c r="AU147" s="181" t="s">
        <v>81</v>
      </c>
      <c r="AY147" s="17" t="s">
        <v>128</v>
      </c>
      <c r="BE147" s="182">
        <f>IF(N147="základní",J147,0)</f>
        <v>660</v>
      </c>
      <c r="BF147" s="182">
        <f>IF(N147="snížená",J147,0)</f>
        <v>0</v>
      </c>
      <c r="BG147" s="182">
        <f>IF(N147="zákl. přenesená",J147,0)</f>
        <v>0</v>
      </c>
      <c r="BH147" s="182">
        <f>IF(N147="sníž. přenesená",J147,0)</f>
        <v>0</v>
      </c>
      <c r="BI147" s="182">
        <f>IF(N147="nulová",J147,0)</f>
        <v>0</v>
      </c>
      <c r="BJ147" s="17" t="s">
        <v>79</v>
      </c>
      <c r="BK147" s="182">
        <f>ROUND(I147*H147,2)</f>
        <v>660</v>
      </c>
      <c r="BL147" s="17" t="s">
        <v>136</v>
      </c>
      <c r="BM147" s="181" t="s">
        <v>170</v>
      </c>
    </row>
    <row r="148" s="2" customFormat="1">
      <c r="A148" s="30"/>
      <c r="B148" s="31"/>
      <c r="C148" s="30"/>
      <c r="D148" s="183" t="s">
        <v>138</v>
      </c>
      <c r="E148" s="30"/>
      <c r="F148" s="184" t="s">
        <v>169</v>
      </c>
      <c r="G148" s="30"/>
      <c r="H148" s="30"/>
      <c r="I148" s="30"/>
      <c r="J148" s="30"/>
      <c r="K148" s="30"/>
      <c r="L148" s="31"/>
      <c r="M148" s="185"/>
      <c r="N148" s="186"/>
      <c r="O148" s="68"/>
      <c r="P148" s="68"/>
      <c r="Q148" s="68"/>
      <c r="R148" s="68"/>
      <c r="S148" s="68"/>
      <c r="T148" s="69"/>
      <c r="U148" s="30"/>
      <c r="V148" s="30"/>
      <c r="W148" s="30"/>
      <c r="X148" s="30"/>
      <c r="Y148" s="30"/>
      <c r="Z148" s="30"/>
      <c r="AA148" s="30"/>
      <c r="AB148" s="30"/>
      <c r="AC148" s="30"/>
      <c r="AD148" s="30"/>
      <c r="AE148" s="30"/>
      <c r="AT148" s="17" t="s">
        <v>138</v>
      </c>
      <c r="AU148" s="17" t="s">
        <v>81</v>
      </c>
    </row>
    <row r="149" s="2" customFormat="1" ht="21.75" customHeight="1">
      <c r="A149" s="30"/>
      <c r="B149" s="170"/>
      <c r="C149" s="171" t="s">
        <v>171</v>
      </c>
      <c r="D149" s="171" t="s">
        <v>131</v>
      </c>
      <c r="E149" s="172" t="s">
        <v>172</v>
      </c>
      <c r="F149" s="173" t="s">
        <v>173</v>
      </c>
      <c r="G149" s="174" t="s">
        <v>134</v>
      </c>
      <c r="H149" s="175">
        <v>14</v>
      </c>
      <c r="I149" s="176">
        <v>137</v>
      </c>
      <c r="J149" s="176">
        <f>ROUND(I149*H149,2)</f>
        <v>1918</v>
      </c>
      <c r="K149" s="173" t="s">
        <v>135</v>
      </c>
      <c r="L149" s="31"/>
      <c r="M149" s="177" t="s">
        <v>1</v>
      </c>
      <c r="N149" s="178" t="s">
        <v>37</v>
      </c>
      <c r="O149" s="179">
        <v>0.32700000000000001</v>
      </c>
      <c r="P149" s="179">
        <f>O149*H149</f>
        <v>4.5780000000000003</v>
      </c>
      <c r="Q149" s="179">
        <v>0</v>
      </c>
      <c r="R149" s="179">
        <f>Q149*H149</f>
        <v>0</v>
      </c>
      <c r="S149" s="179">
        <v>0</v>
      </c>
      <c r="T149" s="180">
        <f>S149*H149</f>
        <v>0</v>
      </c>
      <c r="U149" s="30"/>
      <c r="V149" s="30"/>
      <c r="W149" s="30"/>
      <c r="X149" s="30"/>
      <c r="Y149" s="30"/>
      <c r="Z149" s="30"/>
      <c r="AA149" s="30"/>
      <c r="AB149" s="30"/>
      <c r="AC149" s="30"/>
      <c r="AD149" s="30"/>
      <c r="AE149" s="30"/>
      <c r="AR149" s="181" t="s">
        <v>136</v>
      </c>
      <c r="AT149" s="181" t="s">
        <v>131</v>
      </c>
      <c r="AU149" s="181" t="s">
        <v>81</v>
      </c>
      <c r="AY149" s="17" t="s">
        <v>128</v>
      </c>
      <c r="BE149" s="182">
        <f>IF(N149="základní",J149,0)</f>
        <v>1918</v>
      </c>
      <c r="BF149" s="182">
        <f>IF(N149="snížená",J149,0)</f>
        <v>0</v>
      </c>
      <c r="BG149" s="182">
        <f>IF(N149="zákl. přenesená",J149,0)</f>
        <v>0</v>
      </c>
      <c r="BH149" s="182">
        <f>IF(N149="sníž. přenesená",J149,0)</f>
        <v>0</v>
      </c>
      <c r="BI149" s="182">
        <f>IF(N149="nulová",J149,0)</f>
        <v>0</v>
      </c>
      <c r="BJ149" s="17" t="s">
        <v>79</v>
      </c>
      <c r="BK149" s="182">
        <f>ROUND(I149*H149,2)</f>
        <v>1918</v>
      </c>
      <c r="BL149" s="17" t="s">
        <v>136</v>
      </c>
      <c r="BM149" s="181" t="s">
        <v>174</v>
      </c>
    </row>
    <row r="150" s="2" customFormat="1">
      <c r="A150" s="30"/>
      <c r="B150" s="31"/>
      <c r="C150" s="30"/>
      <c r="D150" s="183" t="s">
        <v>138</v>
      </c>
      <c r="E150" s="30"/>
      <c r="F150" s="184" t="s">
        <v>175</v>
      </c>
      <c r="G150" s="30"/>
      <c r="H150" s="30"/>
      <c r="I150" s="30"/>
      <c r="J150" s="30"/>
      <c r="K150" s="30"/>
      <c r="L150" s="31"/>
      <c r="M150" s="185"/>
      <c r="N150" s="186"/>
      <c r="O150" s="68"/>
      <c r="P150" s="68"/>
      <c r="Q150" s="68"/>
      <c r="R150" s="68"/>
      <c r="S150" s="68"/>
      <c r="T150" s="69"/>
      <c r="U150" s="30"/>
      <c r="V150" s="30"/>
      <c r="W150" s="30"/>
      <c r="X150" s="30"/>
      <c r="Y150" s="30"/>
      <c r="Z150" s="30"/>
      <c r="AA150" s="30"/>
      <c r="AB150" s="30"/>
      <c r="AC150" s="30"/>
      <c r="AD150" s="30"/>
      <c r="AE150" s="30"/>
      <c r="AT150" s="17" t="s">
        <v>138</v>
      </c>
      <c r="AU150" s="17" t="s">
        <v>81</v>
      </c>
    </row>
    <row r="151" s="2" customFormat="1" ht="16.5" customHeight="1">
      <c r="A151" s="30"/>
      <c r="B151" s="170"/>
      <c r="C151" s="187" t="s">
        <v>176</v>
      </c>
      <c r="D151" s="187" t="s">
        <v>142</v>
      </c>
      <c r="E151" s="188" t="s">
        <v>177</v>
      </c>
      <c r="F151" s="189" t="s">
        <v>178</v>
      </c>
      <c r="G151" s="190" t="s">
        <v>134</v>
      </c>
      <c r="H151" s="191">
        <v>14</v>
      </c>
      <c r="I151" s="192">
        <v>86</v>
      </c>
      <c r="J151" s="192">
        <f>ROUND(I151*H151,2)</f>
        <v>1204</v>
      </c>
      <c r="K151" s="189" t="s">
        <v>1</v>
      </c>
      <c r="L151" s="193"/>
      <c r="M151" s="194" t="s">
        <v>1</v>
      </c>
      <c r="N151" s="195" t="s">
        <v>37</v>
      </c>
      <c r="O151" s="179">
        <v>0</v>
      </c>
      <c r="P151" s="179">
        <f>O151*H151</f>
        <v>0</v>
      </c>
      <c r="Q151" s="179">
        <v>6.0000000000000002E-05</v>
      </c>
      <c r="R151" s="179">
        <f>Q151*H151</f>
        <v>0.00084000000000000003</v>
      </c>
      <c r="S151" s="179">
        <v>0</v>
      </c>
      <c r="T151" s="180">
        <f>S151*H151</f>
        <v>0</v>
      </c>
      <c r="U151" s="30"/>
      <c r="V151" s="30"/>
      <c r="W151" s="30"/>
      <c r="X151" s="30"/>
      <c r="Y151" s="30"/>
      <c r="Z151" s="30"/>
      <c r="AA151" s="30"/>
      <c r="AB151" s="30"/>
      <c r="AC151" s="30"/>
      <c r="AD151" s="30"/>
      <c r="AE151" s="30"/>
      <c r="AR151" s="181" t="s">
        <v>145</v>
      </c>
      <c r="AT151" s="181" t="s">
        <v>142</v>
      </c>
      <c r="AU151" s="181" t="s">
        <v>81</v>
      </c>
      <c r="AY151" s="17" t="s">
        <v>128</v>
      </c>
      <c r="BE151" s="182">
        <f>IF(N151="základní",J151,0)</f>
        <v>1204</v>
      </c>
      <c r="BF151" s="182">
        <f>IF(N151="snížená",J151,0)</f>
        <v>0</v>
      </c>
      <c r="BG151" s="182">
        <f>IF(N151="zákl. přenesená",J151,0)</f>
        <v>0</v>
      </c>
      <c r="BH151" s="182">
        <f>IF(N151="sníž. přenesená",J151,0)</f>
        <v>0</v>
      </c>
      <c r="BI151" s="182">
        <f>IF(N151="nulová",J151,0)</f>
        <v>0</v>
      </c>
      <c r="BJ151" s="17" t="s">
        <v>79</v>
      </c>
      <c r="BK151" s="182">
        <f>ROUND(I151*H151,2)</f>
        <v>1204</v>
      </c>
      <c r="BL151" s="17" t="s">
        <v>136</v>
      </c>
      <c r="BM151" s="181" t="s">
        <v>179</v>
      </c>
    </row>
    <row r="152" s="2" customFormat="1">
      <c r="A152" s="30"/>
      <c r="B152" s="31"/>
      <c r="C152" s="30"/>
      <c r="D152" s="183" t="s">
        <v>138</v>
      </c>
      <c r="E152" s="30"/>
      <c r="F152" s="184" t="s">
        <v>178</v>
      </c>
      <c r="G152" s="30"/>
      <c r="H152" s="30"/>
      <c r="I152" s="30"/>
      <c r="J152" s="30"/>
      <c r="K152" s="30"/>
      <c r="L152" s="31"/>
      <c r="M152" s="185"/>
      <c r="N152" s="186"/>
      <c r="O152" s="68"/>
      <c r="P152" s="68"/>
      <c r="Q152" s="68"/>
      <c r="R152" s="68"/>
      <c r="S152" s="68"/>
      <c r="T152" s="69"/>
      <c r="U152" s="30"/>
      <c r="V152" s="30"/>
      <c r="W152" s="30"/>
      <c r="X152" s="30"/>
      <c r="Y152" s="30"/>
      <c r="Z152" s="30"/>
      <c r="AA152" s="30"/>
      <c r="AB152" s="30"/>
      <c r="AC152" s="30"/>
      <c r="AD152" s="30"/>
      <c r="AE152" s="30"/>
      <c r="AT152" s="17" t="s">
        <v>138</v>
      </c>
      <c r="AU152" s="17" t="s">
        <v>81</v>
      </c>
    </row>
    <row r="153" s="2" customFormat="1" ht="24.15" customHeight="1">
      <c r="A153" s="30"/>
      <c r="B153" s="170"/>
      <c r="C153" s="171" t="s">
        <v>180</v>
      </c>
      <c r="D153" s="171" t="s">
        <v>131</v>
      </c>
      <c r="E153" s="172" t="s">
        <v>181</v>
      </c>
      <c r="F153" s="173" t="s">
        <v>182</v>
      </c>
      <c r="G153" s="174" t="s">
        <v>134</v>
      </c>
      <c r="H153" s="175">
        <v>4</v>
      </c>
      <c r="I153" s="176">
        <v>243</v>
      </c>
      <c r="J153" s="176">
        <f>ROUND(I153*H153,2)</f>
        <v>972</v>
      </c>
      <c r="K153" s="173" t="s">
        <v>135</v>
      </c>
      <c r="L153" s="31"/>
      <c r="M153" s="177" t="s">
        <v>1</v>
      </c>
      <c r="N153" s="178" t="s">
        <v>37</v>
      </c>
      <c r="O153" s="179">
        <v>0.57899999999999996</v>
      </c>
      <c r="P153" s="179">
        <f>O153*H153</f>
        <v>2.3159999999999998</v>
      </c>
      <c r="Q153" s="179">
        <v>0</v>
      </c>
      <c r="R153" s="179">
        <f>Q153*H153</f>
        <v>0</v>
      </c>
      <c r="S153" s="179">
        <v>0</v>
      </c>
      <c r="T153" s="180">
        <f>S153*H153</f>
        <v>0</v>
      </c>
      <c r="U153" s="30"/>
      <c r="V153" s="30"/>
      <c r="W153" s="30"/>
      <c r="X153" s="30"/>
      <c r="Y153" s="30"/>
      <c r="Z153" s="30"/>
      <c r="AA153" s="30"/>
      <c r="AB153" s="30"/>
      <c r="AC153" s="30"/>
      <c r="AD153" s="30"/>
      <c r="AE153" s="30"/>
      <c r="AR153" s="181" t="s">
        <v>136</v>
      </c>
      <c r="AT153" s="181" t="s">
        <v>131</v>
      </c>
      <c r="AU153" s="181" t="s">
        <v>81</v>
      </c>
      <c r="AY153" s="17" t="s">
        <v>128</v>
      </c>
      <c r="BE153" s="182">
        <f>IF(N153="základní",J153,0)</f>
        <v>972</v>
      </c>
      <c r="BF153" s="182">
        <f>IF(N153="snížená",J153,0)</f>
        <v>0</v>
      </c>
      <c r="BG153" s="182">
        <f>IF(N153="zákl. přenesená",J153,0)</f>
        <v>0</v>
      </c>
      <c r="BH153" s="182">
        <f>IF(N153="sníž. přenesená",J153,0)</f>
        <v>0</v>
      </c>
      <c r="BI153" s="182">
        <f>IF(N153="nulová",J153,0)</f>
        <v>0</v>
      </c>
      <c r="BJ153" s="17" t="s">
        <v>79</v>
      </c>
      <c r="BK153" s="182">
        <f>ROUND(I153*H153,2)</f>
        <v>972</v>
      </c>
      <c r="BL153" s="17" t="s">
        <v>136</v>
      </c>
      <c r="BM153" s="181" t="s">
        <v>183</v>
      </c>
    </row>
    <row r="154" s="2" customFormat="1">
      <c r="A154" s="30"/>
      <c r="B154" s="31"/>
      <c r="C154" s="30"/>
      <c r="D154" s="183" t="s">
        <v>138</v>
      </c>
      <c r="E154" s="30"/>
      <c r="F154" s="184" t="s">
        <v>184</v>
      </c>
      <c r="G154" s="30"/>
      <c r="H154" s="30"/>
      <c r="I154" s="30"/>
      <c r="J154" s="30"/>
      <c r="K154" s="30"/>
      <c r="L154" s="31"/>
      <c r="M154" s="185"/>
      <c r="N154" s="186"/>
      <c r="O154" s="68"/>
      <c r="P154" s="68"/>
      <c r="Q154" s="68"/>
      <c r="R154" s="68"/>
      <c r="S154" s="68"/>
      <c r="T154" s="69"/>
      <c r="U154" s="30"/>
      <c r="V154" s="30"/>
      <c r="W154" s="30"/>
      <c r="X154" s="30"/>
      <c r="Y154" s="30"/>
      <c r="Z154" s="30"/>
      <c r="AA154" s="30"/>
      <c r="AB154" s="30"/>
      <c r="AC154" s="30"/>
      <c r="AD154" s="30"/>
      <c r="AE154" s="30"/>
      <c r="AT154" s="17" t="s">
        <v>138</v>
      </c>
      <c r="AU154" s="17" t="s">
        <v>81</v>
      </c>
    </row>
    <row r="155" s="2" customFormat="1" ht="24.15" customHeight="1">
      <c r="A155" s="30"/>
      <c r="B155" s="170"/>
      <c r="C155" s="187" t="s">
        <v>185</v>
      </c>
      <c r="D155" s="187" t="s">
        <v>142</v>
      </c>
      <c r="E155" s="188" t="s">
        <v>186</v>
      </c>
      <c r="F155" s="189" t="s">
        <v>187</v>
      </c>
      <c r="G155" s="190" t="s">
        <v>134</v>
      </c>
      <c r="H155" s="191">
        <v>4</v>
      </c>
      <c r="I155" s="192">
        <v>173</v>
      </c>
      <c r="J155" s="192">
        <f>ROUND(I155*H155,2)</f>
        <v>692</v>
      </c>
      <c r="K155" s="189" t="s">
        <v>1</v>
      </c>
      <c r="L155" s="193"/>
      <c r="M155" s="194" t="s">
        <v>1</v>
      </c>
      <c r="N155" s="195" t="s">
        <v>37</v>
      </c>
      <c r="O155" s="179">
        <v>0</v>
      </c>
      <c r="P155" s="179">
        <f>O155*H155</f>
        <v>0</v>
      </c>
      <c r="Q155" s="179">
        <v>0</v>
      </c>
      <c r="R155" s="179">
        <f>Q155*H155</f>
        <v>0</v>
      </c>
      <c r="S155" s="179">
        <v>0</v>
      </c>
      <c r="T155" s="180">
        <f>S155*H155</f>
        <v>0</v>
      </c>
      <c r="U155" s="30"/>
      <c r="V155" s="30"/>
      <c r="W155" s="30"/>
      <c r="X155" s="30"/>
      <c r="Y155" s="30"/>
      <c r="Z155" s="30"/>
      <c r="AA155" s="30"/>
      <c r="AB155" s="30"/>
      <c r="AC155" s="30"/>
      <c r="AD155" s="30"/>
      <c r="AE155" s="30"/>
      <c r="AR155" s="181" t="s">
        <v>145</v>
      </c>
      <c r="AT155" s="181" t="s">
        <v>142</v>
      </c>
      <c r="AU155" s="181" t="s">
        <v>81</v>
      </c>
      <c r="AY155" s="17" t="s">
        <v>128</v>
      </c>
      <c r="BE155" s="182">
        <f>IF(N155="základní",J155,0)</f>
        <v>692</v>
      </c>
      <c r="BF155" s="182">
        <f>IF(N155="snížená",J155,0)</f>
        <v>0</v>
      </c>
      <c r="BG155" s="182">
        <f>IF(N155="zákl. přenesená",J155,0)</f>
        <v>0</v>
      </c>
      <c r="BH155" s="182">
        <f>IF(N155="sníž. přenesená",J155,0)</f>
        <v>0</v>
      </c>
      <c r="BI155" s="182">
        <f>IF(N155="nulová",J155,0)</f>
        <v>0</v>
      </c>
      <c r="BJ155" s="17" t="s">
        <v>79</v>
      </c>
      <c r="BK155" s="182">
        <f>ROUND(I155*H155,2)</f>
        <v>692</v>
      </c>
      <c r="BL155" s="17" t="s">
        <v>136</v>
      </c>
      <c r="BM155" s="181" t="s">
        <v>188</v>
      </c>
    </row>
    <row r="156" s="2" customFormat="1">
      <c r="A156" s="30"/>
      <c r="B156" s="31"/>
      <c r="C156" s="30"/>
      <c r="D156" s="183" t="s">
        <v>138</v>
      </c>
      <c r="E156" s="30"/>
      <c r="F156" s="184" t="s">
        <v>187</v>
      </c>
      <c r="G156" s="30"/>
      <c r="H156" s="30"/>
      <c r="I156" s="30"/>
      <c r="J156" s="30"/>
      <c r="K156" s="30"/>
      <c r="L156" s="31"/>
      <c r="M156" s="185"/>
      <c r="N156" s="186"/>
      <c r="O156" s="68"/>
      <c r="P156" s="68"/>
      <c r="Q156" s="68"/>
      <c r="R156" s="68"/>
      <c r="S156" s="68"/>
      <c r="T156" s="69"/>
      <c r="U156" s="30"/>
      <c r="V156" s="30"/>
      <c r="W156" s="30"/>
      <c r="X156" s="30"/>
      <c r="Y156" s="30"/>
      <c r="Z156" s="30"/>
      <c r="AA156" s="30"/>
      <c r="AB156" s="30"/>
      <c r="AC156" s="30"/>
      <c r="AD156" s="30"/>
      <c r="AE156" s="30"/>
      <c r="AT156" s="17" t="s">
        <v>138</v>
      </c>
      <c r="AU156" s="17" t="s">
        <v>81</v>
      </c>
    </row>
    <row r="157" s="2" customFormat="1" ht="16.5" customHeight="1">
      <c r="A157" s="30"/>
      <c r="B157" s="170"/>
      <c r="C157" s="187" t="s">
        <v>8</v>
      </c>
      <c r="D157" s="187" t="s">
        <v>142</v>
      </c>
      <c r="E157" s="188" t="s">
        <v>189</v>
      </c>
      <c r="F157" s="189" t="s">
        <v>190</v>
      </c>
      <c r="G157" s="190" t="s">
        <v>134</v>
      </c>
      <c r="H157" s="191">
        <v>39</v>
      </c>
      <c r="I157" s="192">
        <v>19.199999999999999</v>
      </c>
      <c r="J157" s="192">
        <f>ROUND(I157*H157,2)</f>
        <v>748.79999999999995</v>
      </c>
      <c r="K157" s="189" t="s">
        <v>1</v>
      </c>
      <c r="L157" s="193"/>
      <c r="M157" s="194" t="s">
        <v>1</v>
      </c>
      <c r="N157" s="195" t="s">
        <v>37</v>
      </c>
      <c r="O157" s="179">
        <v>0</v>
      </c>
      <c r="P157" s="179">
        <f>O157*H157</f>
        <v>0</v>
      </c>
      <c r="Q157" s="179">
        <v>5.0000000000000002E-05</v>
      </c>
      <c r="R157" s="179">
        <f>Q157*H157</f>
        <v>0.0019500000000000001</v>
      </c>
      <c r="S157" s="179">
        <v>0</v>
      </c>
      <c r="T157" s="180">
        <f>S157*H157</f>
        <v>0</v>
      </c>
      <c r="U157" s="30"/>
      <c r="V157" s="30"/>
      <c r="W157" s="30"/>
      <c r="X157" s="30"/>
      <c r="Y157" s="30"/>
      <c r="Z157" s="30"/>
      <c r="AA157" s="30"/>
      <c r="AB157" s="30"/>
      <c r="AC157" s="30"/>
      <c r="AD157" s="30"/>
      <c r="AE157" s="30"/>
      <c r="AR157" s="181" t="s">
        <v>145</v>
      </c>
      <c r="AT157" s="181" t="s">
        <v>142</v>
      </c>
      <c r="AU157" s="181" t="s">
        <v>81</v>
      </c>
      <c r="AY157" s="17" t="s">
        <v>128</v>
      </c>
      <c r="BE157" s="182">
        <f>IF(N157="základní",J157,0)</f>
        <v>748.79999999999995</v>
      </c>
      <c r="BF157" s="182">
        <f>IF(N157="snížená",J157,0)</f>
        <v>0</v>
      </c>
      <c r="BG157" s="182">
        <f>IF(N157="zákl. přenesená",J157,0)</f>
        <v>0</v>
      </c>
      <c r="BH157" s="182">
        <f>IF(N157="sníž. přenesená",J157,0)</f>
        <v>0</v>
      </c>
      <c r="BI157" s="182">
        <f>IF(N157="nulová",J157,0)</f>
        <v>0</v>
      </c>
      <c r="BJ157" s="17" t="s">
        <v>79</v>
      </c>
      <c r="BK157" s="182">
        <f>ROUND(I157*H157,2)</f>
        <v>748.79999999999995</v>
      </c>
      <c r="BL157" s="17" t="s">
        <v>136</v>
      </c>
      <c r="BM157" s="181" t="s">
        <v>191</v>
      </c>
    </row>
    <row r="158" s="2" customFormat="1">
      <c r="A158" s="30"/>
      <c r="B158" s="31"/>
      <c r="C158" s="30"/>
      <c r="D158" s="183" t="s">
        <v>138</v>
      </c>
      <c r="E158" s="30"/>
      <c r="F158" s="184" t="s">
        <v>190</v>
      </c>
      <c r="G158" s="30"/>
      <c r="H158" s="30"/>
      <c r="I158" s="30"/>
      <c r="J158" s="30"/>
      <c r="K158" s="30"/>
      <c r="L158" s="31"/>
      <c r="M158" s="185"/>
      <c r="N158" s="186"/>
      <c r="O158" s="68"/>
      <c r="P158" s="68"/>
      <c r="Q158" s="68"/>
      <c r="R158" s="68"/>
      <c r="S158" s="68"/>
      <c r="T158" s="69"/>
      <c r="U158" s="30"/>
      <c r="V158" s="30"/>
      <c r="W158" s="30"/>
      <c r="X158" s="30"/>
      <c r="Y158" s="30"/>
      <c r="Z158" s="30"/>
      <c r="AA158" s="30"/>
      <c r="AB158" s="30"/>
      <c r="AC158" s="30"/>
      <c r="AD158" s="30"/>
      <c r="AE158" s="30"/>
      <c r="AT158" s="17" t="s">
        <v>138</v>
      </c>
      <c r="AU158" s="17" t="s">
        <v>81</v>
      </c>
    </row>
    <row r="159" s="2" customFormat="1" ht="24.15" customHeight="1">
      <c r="A159" s="30"/>
      <c r="B159" s="170"/>
      <c r="C159" s="187" t="s">
        <v>192</v>
      </c>
      <c r="D159" s="187" t="s">
        <v>142</v>
      </c>
      <c r="E159" s="188" t="s">
        <v>193</v>
      </c>
      <c r="F159" s="189" t="s">
        <v>194</v>
      </c>
      <c r="G159" s="190" t="s">
        <v>134</v>
      </c>
      <c r="H159" s="191">
        <v>10</v>
      </c>
      <c r="I159" s="192">
        <v>42</v>
      </c>
      <c r="J159" s="192">
        <f>ROUND(I159*H159,2)</f>
        <v>420</v>
      </c>
      <c r="K159" s="189" t="s">
        <v>1</v>
      </c>
      <c r="L159" s="193"/>
      <c r="M159" s="194" t="s">
        <v>1</v>
      </c>
      <c r="N159" s="195" t="s">
        <v>37</v>
      </c>
      <c r="O159" s="179">
        <v>0</v>
      </c>
      <c r="P159" s="179">
        <f>O159*H159</f>
        <v>0</v>
      </c>
      <c r="Q159" s="179">
        <v>0</v>
      </c>
      <c r="R159" s="179">
        <f>Q159*H159</f>
        <v>0</v>
      </c>
      <c r="S159" s="179">
        <v>0</v>
      </c>
      <c r="T159" s="180">
        <f>S159*H159</f>
        <v>0</v>
      </c>
      <c r="U159" s="30"/>
      <c r="V159" s="30"/>
      <c r="W159" s="30"/>
      <c r="X159" s="30"/>
      <c r="Y159" s="30"/>
      <c r="Z159" s="30"/>
      <c r="AA159" s="30"/>
      <c r="AB159" s="30"/>
      <c r="AC159" s="30"/>
      <c r="AD159" s="30"/>
      <c r="AE159" s="30"/>
      <c r="AR159" s="181" t="s">
        <v>145</v>
      </c>
      <c r="AT159" s="181" t="s">
        <v>142</v>
      </c>
      <c r="AU159" s="181" t="s">
        <v>81</v>
      </c>
      <c r="AY159" s="17" t="s">
        <v>128</v>
      </c>
      <c r="BE159" s="182">
        <f>IF(N159="základní",J159,0)</f>
        <v>420</v>
      </c>
      <c r="BF159" s="182">
        <f>IF(N159="snížená",J159,0)</f>
        <v>0</v>
      </c>
      <c r="BG159" s="182">
        <f>IF(N159="zákl. přenesená",J159,0)</f>
        <v>0</v>
      </c>
      <c r="BH159" s="182">
        <f>IF(N159="sníž. přenesená",J159,0)</f>
        <v>0</v>
      </c>
      <c r="BI159" s="182">
        <f>IF(N159="nulová",J159,0)</f>
        <v>0</v>
      </c>
      <c r="BJ159" s="17" t="s">
        <v>79</v>
      </c>
      <c r="BK159" s="182">
        <f>ROUND(I159*H159,2)</f>
        <v>420</v>
      </c>
      <c r="BL159" s="17" t="s">
        <v>136</v>
      </c>
      <c r="BM159" s="181" t="s">
        <v>195</v>
      </c>
    </row>
    <row r="160" s="2" customFormat="1">
      <c r="A160" s="30"/>
      <c r="B160" s="31"/>
      <c r="C160" s="30"/>
      <c r="D160" s="183" t="s">
        <v>138</v>
      </c>
      <c r="E160" s="30"/>
      <c r="F160" s="184" t="s">
        <v>194</v>
      </c>
      <c r="G160" s="30"/>
      <c r="H160" s="30"/>
      <c r="I160" s="30"/>
      <c r="J160" s="30"/>
      <c r="K160" s="30"/>
      <c r="L160" s="31"/>
      <c r="M160" s="185"/>
      <c r="N160" s="186"/>
      <c r="O160" s="68"/>
      <c r="P160" s="68"/>
      <c r="Q160" s="68"/>
      <c r="R160" s="68"/>
      <c r="S160" s="68"/>
      <c r="T160" s="69"/>
      <c r="U160" s="30"/>
      <c r="V160" s="30"/>
      <c r="W160" s="30"/>
      <c r="X160" s="30"/>
      <c r="Y160" s="30"/>
      <c r="Z160" s="30"/>
      <c r="AA160" s="30"/>
      <c r="AB160" s="30"/>
      <c r="AC160" s="30"/>
      <c r="AD160" s="30"/>
      <c r="AE160" s="30"/>
      <c r="AT160" s="17" t="s">
        <v>138</v>
      </c>
      <c r="AU160" s="17" t="s">
        <v>81</v>
      </c>
    </row>
    <row r="161" s="2" customFormat="1" ht="21.75" customHeight="1">
      <c r="A161" s="30"/>
      <c r="B161" s="170"/>
      <c r="C161" s="187" t="s">
        <v>196</v>
      </c>
      <c r="D161" s="187" t="s">
        <v>142</v>
      </c>
      <c r="E161" s="188" t="s">
        <v>197</v>
      </c>
      <c r="F161" s="189" t="s">
        <v>198</v>
      </c>
      <c r="G161" s="190" t="s">
        <v>134</v>
      </c>
      <c r="H161" s="191">
        <v>3</v>
      </c>
      <c r="I161" s="192">
        <v>57</v>
      </c>
      <c r="J161" s="192">
        <f>ROUND(I161*H161,2)</f>
        <v>171</v>
      </c>
      <c r="K161" s="189" t="s">
        <v>1</v>
      </c>
      <c r="L161" s="193"/>
      <c r="M161" s="194" t="s">
        <v>1</v>
      </c>
      <c r="N161" s="195" t="s">
        <v>37</v>
      </c>
      <c r="O161" s="179">
        <v>0</v>
      </c>
      <c r="P161" s="179">
        <f>O161*H161</f>
        <v>0</v>
      </c>
      <c r="Q161" s="179">
        <v>0</v>
      </c>
      <c r="R161" s="179">
        <f>Q161*H161</f>
        <v>0</v>
      </c>
      <c r="S161" s="179">
        <v>0</v>
      </c>
      <c r="T161" s="180">
        <f>S161*H161</f>
        <v>0</v>
      </c>
      <c r="U161" s="30"/>
      <c r="V161" s="30"/>
      <c r="W161" s="30"/>
      <c r="X161" s="30"/>
      <c r="Y161" s="30"/>
      <c r="Z161" s="30"/>
      <c r="AA161" s="30"/>
      <c r="AB161" s="30"/>
      <c r="AC161" s="30"/>
      <c r="AD161" s="30"/>
      <c r="AE161" s="30"/>
      <c r="AR161" s="181" t="s">
        <v>145</v>
      </c>
      <c r="AT161" s="181" t="s">
        <v>142</v>
      </c>
      <c r="AU161" s="181" t="s">
        <v>81</v>
      </c>
      <c r="AY161" s="17" t="s">
        <v>128</v>
      </c>
      <c r="BE161" s="182">
        <f>IF(N161="základní",J161,0)</f>
        <v>171</v>
      </c>
      <c r="BF161" s="182">
        <f>IF(N161="snížená",J161,0)</f>
        <v>0</v>
      </c>
      <c r="BG161" s="182">
        <f>IF(N161="zákl. přenesená",J161,0)</f>
        <v>0</v>
      </c>
      <c r="BH161" s="182">
        <f>IF(N161="sníž. přenesená",J161,0)</f>
        <v>0</v>
      </c>
      <c r="BI161" s="182">
        <f>IF(N161="nulová",J161,0)</f>
        <v>0</v>
      </c>
      <c r="BJ161" s="17" t="s">
        <v>79</v>
      </c>
      <c r="BK161" s="182">
        <f>ROUND(I161*H161,2)</f>
        <v>171</v>
      </c>
      <c r="BL161" s="17" t="s">
        <v>136</v>
      </c>
      <c r="BM161" s="181" t="s">
        <v>199</v>
      </c>
    </row>
    <row r="162" s="2" customFormat="1">
      <c r="A162" s="30"/>
      <c r="B162" s="31"/>
      <c r="C162" s="30"/>
      <c r="D162" s="183" t="s">
        <v>138</v>
      </c>
      <c r="E162" s="30"/>
      <c r="F162" s="184" t="s">
        <v>198</v>
      </c>
      <c r="G162" s="30"/>
      <c r="H162" s="30"/>
      <c r="I162" s="30"/>
      <c r="J162" s="30"/>
      <c r="K162" s="30"/>
      <c r="L162" s="31"/>
      <c r="M162" s="185"/>
      <c r="N162" s="186"/>
      <c r="O162" s="68"/>
      <c r="P162" s="68"/>
      <c r="Q162" s="68"/>
      <c r="R162" s="68"/>
      <c r="S162" s="68"/>
      <c r="T162" s="69"/>
      <c r="U162" s="30"/>
      <c r="V162" s="30"/>
      <c r="W162" s="30"/>
      <c r="X162" s="30"/>
      <c r="Y162" s="30"/>
      <c r="Z162" s="30"/>
      <c r="AA162" s="30"/>
      <c r="AB162" s="30"/>
      <c r="AC162" s="30"/>
      <c r="AD162" s="30"/>
      <c r="AE162" s="30"/>
      <c r="AT162" s="17" t="s">
        <v>138</v>
      </c>
      <c r="AU162" s="17" t="s">
        <v>81</v>
      </c>
    </row>
    <row r="163" s="12" customFormat="1" ht="22.8" customHeight="1">
      <c r="A163" s="12"/>
      <c r="B163" s="158"/>
      <c r="C163" s="12"/>
      <c r="D163" s="159" t="s">
        <v>71</v>
      </c>
      <c r="E163" s="168" t="s">
        <v>200</v>
      </c>
      <c r="F163" s="168" t="s">
        <v>201</v>
      </c>
      <c r="G163" s="12"/>
      <c r="H163" s="12"/>
      <c r="I163" s="12"/>
      <c r="J163" s="169">
        <f>BK163</f>
        <v>9546</v>
      </c>
      <c r="K163" s="12"/>
      <c r="L163" s="158"/>
      <c r="M163" s="162"/>
      <c r="N163" s="163"/>
      <c r="O163" s="163"/>
      <c r="P163" s="164">
        <f>SUM(P164:P171)</f>
        <v>0.50600000000000001</v>
      </c>
      <c r="Q163" s="163"/>
      <c r="R163" s="164">
        <f>SUM(R164:R171)</f>
        <v>0</v>
      </c>
      <c r="S163" s="163"/>
      <c r="T163" s="165">
        <f>SUM(T164:T171)</f>
        <v>0</v>
      </c>
      <c r="U163" s="12"/>
      <c r="V163" s="12"/>
      <c r="W163" s="12"/>
      <c r="X163" s="12"/>
      <c r="Y163" s="12"/>
      <c r="Z163" s="12"/>
      <c r="AA163" s="12"/>
      <c r="AB163" s="12"/>
      <c r="AC163" s="12"/>
      <c r="AD163" s="12"/>
      <c r="AE163" s="12"/>
      <c r="AR163" s="159" t="s">
        <v>81</v>
      </c>
      <c r="AT163" s="166" t="s">
        <v>71</v>
      </c>
      <c r="AU163" s="166" t="s">
        <v>79</v>
      </c>
      <c r="AY163" s="159" t="s">
        <v>128</v>
      </c>
      <c r="BK163" s="167">
        <f>SUM(BK164:BK171)</f>
        <v>9546</v>
      </c>
    </row>
    <row r="164" s="2" customFormat="1" ht="24.15" customHeight="1">
      <c r="A164" s="30"/>
      <c r="B164" s="170"/>
      <c r="C164" s="171" t="s">
        <v>202</v>
      </c>
      <c r="D164" s="171" t="s">
        <v>131</v>
      </c>
      <c r="E164" s="172" t="s">
        <v>203</v>
      </c>
      <c r="F164" s="173" t="s">
        <v>204</v>
      </c>
      <c r="G164" s="174" t="s">
        <v>134</v>
      </c>
      <c r="H164" s="175">
        <v>1</v>
      </c>
      <c r="I164" s="176">
        <v>270</v>
      </c>
      <c r="J164" s="176">
        <f>ROUND(I164*H164,2)</f>
        <v>270</v>
      </c>
      <c r="K164" s="173" t="s">
        <v>135</v>
      </c>
      <c r="L164" s="31"/>
      <c r="M164" s="177" t="s">
        <v>1</v>
      </c>
      <c r="N164" s="178" t="s">
        <v>37</v>
      </c>
      <c r="O164" s="179">
        <v>0.50600000000000001</v>
      </c>
      <c r="P164" s="179">
        <f>O164*H164</f>
        <v>0.50600000000000001</v>
      </c>
      <c r="Q164" s="179">
        <v>0</v>
      </c>
      <c r="R164" s="179">
        <f>Q164*H164</f>
        <v>0</v>
      </c>
      <c r="S164" s="179">
        <v>0</v>
      </c>
      <c r="T164" s="180">
        <f>S164*H164</f>
        <v>0</v>
      </c>
      <c r="U164" s="30"/>
      <c r="V164" s="30"/>
      <c r="W164" s="30"/>
      <c r="X164" s="30"/>
      <c r="Y164" s="30"/>
      <c r="Z164" s="30"/>
      <c r="AA164" s="30"/>
      <c r="AB164" s="30"/>
      <c r="AC164" s="30"/>
      <c r="AD164" s="30"/>
      <c r="AE164" s="30"/>
      <c r="AR164" s="181" t="s">
        <v>136</v>
      </c>
      <c r="AT164" s="181" t="s">
        <v>131</v>
      </c>
      <c r="AU164" s="181" t="s">
        <v>81</v>
      </c>
      <c r="AY164" s="17" t="s">
        <v>128</v>
      </c>
      <c r="BE164" s="182">
        <f>IF(N164="základní",J164,0)</f>
        <v>270</v>
      </c>
      <c r="BF164" s="182">
        <f>IF(N164="snížená",J164,0)</f>
        <v>0</v>
      </c>
      <c r="BG164" s="182">
        <f>IF(N164="zákl. přenesená",J164,0)</f>
        <v>0</v>
      </c>
      <c r="BH164" s="182">
        <f>IF(N164="sníž. přenesená",J164,0)</f>
        <v>0</v>
      </c>
      <c r="BI164" s="182">
        <f>IF(N164="nulová",J164,0)</f>
        <v>0</v>
      </c>
      <c r="BJ164" s="17" t="s">
        <v>79</v>
      </c>
      <c r="BK164" s="182">
        <f>ROUND(I164*H164,2)</f>
        <v>270</v>
      </c>
      <c r="BL164" s="17" t="s">
        <v>136</v>
      </c>
      <c r="BM164" s="181" t="s">
        <v>205</v>
      </c>
    </row>
    <row r="165" s="2" customFormat="1">
      <c r="A165" s="30"/>
      <c r="B165" s="31"/>
      <c r="C165" s="30"/>
      <c r="D165" s="183" t="s">
        <v>138</v>
      </c>
      <c r="E165" s="30"/>
      <c r="F165" s="184" t="s">
        <v>206</v>
      </c>
      <c r="G165" s="30"/>
      <c r="H165" s="30"/>
      <c r="I165" s="30"/>
      <c r="J165" s="30"/>
      <c r="K165" s="30"/>
      <c r="L165" s="31"/>
      <c r="M165" s="185"/>
      <c r="N165" s="186"/>
      <c r="O165" s="68"/>
      <c r="P165" s="68"/>
      <c r="Q165" s="68"/>
      <c r="R165" s="68"/>
      <c r="S165" s="68"/>
      <c r="T165" s="69"/>
      <c r="U165" s="30"/>
      <c r="V165" s="30"/>
      <c r="W165" s="30"/>
      <c r="X165" s="30"/>
      <c r="Y165" s="30"/>
      <c r="Z165" s="30"/>
      <c r="AA165" s="30"/>
      <c r="AB165" s="30"/>
      <c r="AC165" s="30"/>
      <c r="AD165" s="30"/>
      <c r="AE165" s="30"/>
      <c r="AT165" s="17" t="s">
        <v>138</v>
      </c>
      <c r="AU165" s="17" t="s">
        <v>81</v>
      </c>
    </row>
    <row r="166" s="2" customFormat="1" ht="16.5" customHeight="1">
      <c r="A166" s="30"/>
      <c r="B166" s="170"/>
      <c r="C166" s="187" t="s">
        <v>136</v>
      </c>
      <c r="D166" s="187" t="s">
        <v>142</v>
      </c>
      <c r="E166" s="188" t="s">
        <v>207</v>
      </c>
      <c r="F166" s="189" t="s">
        <v>208</v>
      </c>
      <c r="G166" s="190" t="s">
        <v>134</v>
      </c>
      <c r="H166" s="191">
        <v>1</v>
      </c>
      <c r="I166" s="192">
        <v>8450</v>
      </c>
      <c r="J166" s="192">
        <f>ROUND(I166*H166,2)</f>
        <v>8450</v>
      </c>
      <c r="K166" s="189" t="s">
        <v>1</v>
      </c>
      <c r="L166" s="193"/>
      <c r="M166" s="194" t="s">
        <v>1</v>
      </c>
      <c r="N166" s="195" t="s">
        <v>37</v>
      </c>
      <c r="O166" s="179">
        <v>0</v>
      </c>
      <c r="P166" s="179">
        <f>O166*H166</f>
        <v>0</v>
      </c>
      <c r="Q166" s="179">
        <v>0</v>
      </c>
      <c r="R166" s="179">
        <f>Q166*H166</f>
        <v>0</v>
      </c>
      <c r="S166" s="179">
        <v>0</v>
      </c>
      <c r="T166" s="180">
        <f>S166*H166</f>
        <v>0</v>
      </c>
      <c r="U166" s="30"/>
      <c r="V166" s="30"/>
      <c r="W166" s="30"/>
      <c r="X166" s="30"/>
      <c r="Y166" s="30"/>
      <c r="Z166" s="30"/>
      <c r="AA166" s="30"/>
      <c r="AB166" s="30"/>
      <c r="AC166" s="30"/>
      <c r="AD166" s="30"/>
      <c r="AE166" s="30"/>
      <c r="AR166" s="181" t="s">
        <v>145</v>
      </c>
      <c r="AT166" s="181" t="s">
        <v>142</v>
      </c>
      <c r="AU166" s="181" t="s">
        <v>81</v>
      </c>
      <c r="AY166" s="17" t="s">
        <v>128</v>
      </c>
      <c r="BE166" s="182">
        <f>IF(N166="základní",J166,0)</f>
        <v>8450</v>
      </c>
      <c r="BF166" s="182">
        <f>IF(N166="snížená",J166,0)</f>
        <v>0</v>
      </c>
      <c r="BG166" s="182">
        <f>IF(N166="zákl. přenesená",J166,0)</f>
        <v>0</v>
      </c>
      <c r="BH166" s="182">
        <f>IF(N166="sníž. přenesená",J166,0)</f>
        <v>0</v>
      </c>
      <c r="BI166" s="182">
        <f>IF(N166="nulová",J166,0)</f>
        <v>0</v>
      </c>
      <c r="BJ166" s="17" t="s">
        <v>79</v>
      </c>
      <c r="BK166" s="182">
        <f>ROUND(I166*H166,2)</f>
        <v>8450</v>
      </c>
      <c r="BL166" s="17" t="s">
        <v>136</v>
      </c>
      <c r="BM166" s="181" t="s">
        <v>209</v>
      </c>
    </row>
    <row r="167" s="2" customFormat="1">
      <c r="A167" s="30"/>
      <c r="B167" s="31"/>
      <c r="C167" s="30"/>
      <c r="D167" s="183" t="s">
        <v>138</v>
      </c>
      <c r="E167" s="30"/>
      <c r="F167" s="184" t="s">
        <v>210</v>
      </c>
      <c r="G167" s="30"/>
      <c r="H167" s="30"/>
      <c r="I167" s="30"/>
      <c r="J167" s="30"/>
      <c r="K167" s="30"/>
      <c r="L167" s="31"/>
      <c r="M167" s="185"/>
      <c r="N167" s="186"/>
      <c r="O167" s="68"/>
      <c r="P167" s="68"/>
      <c r="Q167" s="68"/>
      <c r="R167" s="68"/>
      <c r="S167" s="68"/>
      <c r="T167" s="69"/>
      <c r="U167" s="30"/>
      <c r="V167" s="30"/>
      <c r="W167" s="30"/>
      <c r="X167" s="30"/>
      <c r="Y167" s="30"/>
      <c r="Z167" s="30"/>
      <c r="AA167" s="30"/>
      <c r="AB167" s="30"/>
      <c r="AC167" s="30"/>
      <c r="AD167" s="30"/>
      <c r="AE167" s="30"/>
      <c r="AT167" s="17" t="s">
        <v>138</v>
      </c>
      <c r="AU167" s="17" t="s">
        <v>81</v>
      </c>
    </row>
    <row r="168" s="2" customFormat="1" ht="16.5" customHeight="1">
      <c r="A168" s="30"/>
      <c r="B168" s="170"/>
      <c r="C168" s="171" t="s">
        <v>211</v>
      </c>
      <c r="D168" s="171" t="s">
        <v>131</v>
      </c>
      <c r="E168" s="172" t="s">
        <v>212</v>
      </c>
      <c r="F168" s="173" t="s">
        <v>213</v>
      </c>
      <c r="G168" s="174" t="s">
        <v>214</v>
      </c>
      <c r="H168" s="175">
        <v>1</v>
      </c>
      <c r="I168" s="176">
        <v>700</v>
      </c>
      <c r="J168" s="176">
        <f>ROUND(I168*H168,2)</f>
        <v>700</v>
      </c>
      <c r="K168" s="173" t="s">
        <v>1</v>
      </c>
      <c r="L168" s="31"/>
      <c r="M168" s="177" t="s">
        <v>1</v>
      </c>
      <c r="N168" s="178" t="s">
        <v>37</v>
      </c>
      <c r="O168" s="179">
        <v>0</v>
      </c>
      <c r="P168" s="179">
        <f>O168*H168</f>
        <v>0</v>
      </c>
      <c r="Q168" s="179">
        <v>0</v>
      </c>
      <c r="R168" s="179">
        <f>Q168*H168</f>
        <v>0</v>
      </c>
      <c r="S168" s="179">
        <v>0</v>
      </c>
      <c r="T168" s="180">
        <f>S168*H168</f>
        <v>0</v>
      </c>
      <c r="U168" s="30"/>
      <c r="V168" s="30"/>
      <c r="W168" s="30"/>
      <c r="X168" s="30"/>
      <c r="Y168" s="30"/>
      <c r="Z168" s="30"/>
      <c r="AA168" s="30"/>
      <c r="AB168" s="30"/>
      <c r="AC168" s="30"/>
      <c r="AD168" s="30"/>
      <c r="AE168" s="30"/>
      <c r="AR168" s="181" t="s">
        <v>136</v>
      </c>
      <c r="AT168" s="181" t="s">
        <v>131</v>
      </c>
      <c r="AU168" s="181" t="s">
        <v>81</v>
      </c>
      <c r="AY168" s="17" t="s">
        <v>128</v>
      </c>
      <c r="BE168" s="182">
        <f>IF(N168="základní",J168,0)</f>
        <v>700</v>
      </c>
      <c r="BF168" s="182">
        <f>IF(N168="snížená",J168,0)</f>
        <v>0</v>
      </c>
      <c r="BG168" s="182">
        <f>IF(N168="zákl. přenesená",J168,0)</f>
        <v>0</v>
      </c>
      <c r="BH168" s="182">
        <f>IF(N168="sníž. přenesená",J168,0)</f>
        <v>0</v>
      </c>
      <c r="BI168" s="182">
        <f>IF(N168="nulová",J168,0)</f>
        <v>0</v>
      </c>
      <c r="BJ168" s="17" t="s">
        <v>79</v>
      </c>
      <c r="BK168" s="182">
        <f>ROUND(I168*H168,2)</f>
        <v>700</v>
      </c>
      <c r="BL168" s="17" t="s">
        <v>136</v>
      </c>
      <c r="BM168" s="181" t="s">
        <v>215</v>
      </c>
    </row>
    <row r="169" s="2" customFormat="1">
      <c r="A169" s="30"/>
      <c r="B169" s="31"/>
      <c r="C169" s="30"/>
      <c r="D169" s="183" t="s">
        <v>138</v>
      </c>
      <c r="E169" s="30"/>
      <c r="F169" s="184" t="s">
        <v>216</v>
      </c>
      <c r="G169" s="30"/>
      <c r="H169" s="30"/>
      <c r="I169" s="30"/>
      <c r="J169" s="30"/>
      <c r="K169" s="30"/>
      <c r="L169" s="31"/>
      <c r="M169" s="185"/>
      <c r="N169" s="186"/>
      <c r="O169" s="68"/>
      <c r="P169" s="68"/>
      <c r="Q169" s="68"/>
      <c r="R169" s="68"/>
      <c r="S169" s="68"/>
      <c r="T169" s="69"/>
      <c r="U169" s="30"/>
      <c r="V169" s="30"/>
      <c r="W169" s="30"/>
      <c r="X169" s="30"/>
      <c r="Y169" s="30"/>
      <c r="Z169" s="30"/>
      <c r="AA169" s="30"/>
      <c r="AB169" s="30"/>
      <c r="AC169" s="30"/>
      <c r="AD169" s="30"/>
      <c r="AE169" s="30"/>
      <c r="AT169" s="17" t="s">
        <v>138</v>
      </c>
      <c r="AU169" s="17" t="s">
        <v>81</v>
      </c>
    </row>
    <row r="170" s="2" customFormat="1" ht="16.5" customHeight="1">
      <c r="A170" s="30"/>
      <c r="B170" s="170"/>
      <c r="C170" s="171" t="s">
        <v>217</v>
      </c>
      <c r="D170" s="171" t="s">
        <v>131</v>
      </c>
      <c r="E170" s="172" t="s">
        <v>218</v>
      </c>
      <c r="F170" s="173" t="s">
        <v>219</v>
      </c>
      <c r="G170" s="174" t="s">
        <v>134</v>
      </c>
      <c r="H170" s="175">
        <v>10</v>
      </c>
      <c r="I170" s="176">
        <v>12.6</v>
      </c>
      <c r="J170" s="176">
        <f>ROUND(I170*H170,2)</f>
        <v>126</v>
      </c>
      <c r="K170" s="173" t="s">
        <v>1</v>
      </c>
      <c r="L170" s="31"/>
      <c r="M170" s="177" t="s">
        <v>1</v>
      </c>
      <c r="N170" s="178" t="s">
        <v>37</v>
      </c>
      <c r="O170" s="179">
        <v>0</v>
      </c>
      <c r="P170" s="179">
        <f>O170*H170</f>
        <v>0</v>
      </c>
      <c r="Q170" s="179">
        <v>0</v>
      </c>
      <c r="R170" s="179">
        <f>Q170*H170</f>
        <v>0</v>
      </c>
      <c r="S170" s="179">
        <v>0</v>
      </c>
      <c r="T170" s="180">
        <f>S170*H170</f>
        <v>0</v>
      </c>
      <c r="U170" s="30"/>
      <c r="V170" s="30"/>
      <c r="W170" s="30"/>
      <c r="X170" s="30"/>
      <c r="Y170" s="30"/>
      <c r="Z170" s="30"/>
      <c r="AA170" s="30"/>
      <c r="AB170" s="30"/>
      <c r="AC170" s="30"/>
      <c r="AD170" s="30"/>
      <c r="AE170" s="30"/>
      <c r="AR170" s="181" t="s">
        <v>136</v>
      </c>
      <c r="AT170" s="181" t="s">
        <v>131</v>
      </c>
      <c r="AU170" s="181" t="s">
        <v>81</v>
      </c>
      <c r="AY170" s="17" t="s">
        <v>128</v>
      </c>
      <c r="BE170" s="182">
        <f>IF(N170="základní",J170,0)</f>
        <v>126</v>
      </c>
      <c r="BF170" s="182">
        <f>IF(N170="snížená",J170,0)</f>
        <v>0</v>
      </c>
      <c r="BG170" s="182">
        <f>IF(N170="zákl. přenesená",J170,0)</f>
        <v>0</v>
      </c>
      <c r="BH170" s="182">
        <f>IF(N170="sníž. přenesená",J170,0)</f>
        <v>0</v>
      </c>
      <c r="BI170" s="182">
        <f>IF(N170="nulová",J170,0)</f>
        <v>0</v>
      </c>
      <c r="BJ170" s="17" t="s">
        <v>79</v>
      </c>
      <c r="BK170" s="182">
        <f>ROUND(I170*H170,2)</f>
        <v>126</v>
      </c>
      <c r="BL170" s="17" t="s">
        <v>136</v>
      </c>
      <c r="BM170" s="181" t="s">
        <v>220</v>
      </c>
    </row>
    <row r="171" s="2" customFormat="1">
      <c r="A171" s="30"/>
      <c r="B171" s="31"/>
      <c r="C171" s="30"/>
      <c r="D171" s="183" t="s">
        <v>138</v>
      </c>
      <c r="E171" s="30"/>
      <c r="F171" s="184" t="s">
        <v>219</v>
      </c>
      <c r="G171" s="30"/>
      <c r="H171" s="30"/>
      <c r="I171" s="30"/>
      <c r="J171" s="30"/>
      <c r="K171" s="30"/>
      <c r="L171" s="31"/>
      <c r="M171" s="185"/>
      <c r="N171" s="186"/>
      <c r="O171" s="68"/>
      <c r="P171" s="68"/>
      <c r="Q171" s="68"/>
      <c r="R171" s="68"/>
      <c r="S171" s="68"/>
      <c r="T171" s="69"/>
      <c r="U171" s="30"/>
      <c r="V171" s="30"/>
      <c r="W171" s="30"/>
      <c r="X171" s="30"/>
      <c r="Y171" s="30"/>
      <c r="Z171" s="30"/>
      <c r="AA171" s="30"/>
      <c r="AB171" s="30"/>
      <c r="AC171" s="30"/>
      <c r="AD171" s="30"/>
      <c r="AE171" s="30"/>
      <c r="AT171" s="17" t="s">
        <v>138</v>
      </c>
      <c r="AU171" s="17" t="s">
        <v>81</v>
      </c>
    </row>
    <row r="172" s="12" customFormat="1" ht="22.8" customHeight="1">
      <c r="A172" s="12"/>
      <c r="B172" s="158"/>
      <c r="C172" s="12"/>
      <c r="D172" s="159" t="s">
        <v>71</v>
      </c>
      <c r="E172" s="168" t="s">
        <v>221</v>
      </c>
      <c r="F172" s="168" t="s">
        <v>222</v>
      </c>
      <c r="G172" s="12"/>
      <c r="H172" s="12"/>
      <c r="I172" s="12"/>
      <c r="J172" s="169">
        <f>BK172</f>
        <v>62183.300000000003</v>
      </c>
      <c r="K172" s="12"/>
      <c r="L172" s="158"/>
      <c r="M172" s="162"/>
      <c r="N172" s="163"/>
      <c r="O172" s="163"/>
      <c r="P172" s="164">
        <f>SUM(P173:P183)</f>
        <v>103.72799999999999</v>
      </c>
      <c r="Q172" s="163"/>
      <c r="R172" s="164">
        <f>SUM(R173:R183)</f>
        <v>0.092969999999999997</v>
      </c>
      <c r="S172" s="163"/>
      <c r="T172" s="165">
        <f>SUM(T173:T183)</f>
        <v>0</v>
      </c>
      <c r="U172" s="12"/>
      <c r="V172" s="12"/>
      <c r="W172" s="12"/>
      <c r="X172" s="12"/>
      <c r="Y172" s="12"/>
      <c r="Z172" s="12"/>
      <c r="AA172" s="12"/>
      <c r="AB172" s="12"/>
      <c r="AC172" s="12"/>
      <c r="AD172" s="12"/>
      <c r="AE172" s="12"/>
      <c r="AR172" s="159" t="s">
        <v>81</v>
      </c>
      <c r="AT172" s="166" t="s">
        <v>71</v>
      </c>
      <c r="AU172" s="166" t="s">
        <v>79</v>
      </c>
      <c r="AY172" s="159" t="s">
        <v>128</v>
      </c>
      <c r="BK172" s="167">
        <f>SUM(BK173:BK183)</f>
        <v>62183.300000000003</v>
      </c>
    </row>
    <row r="173" s="2" customFormat="1" ht="24.15" customHeight="1">
      <c r="A173" s="30"/>
      <c r="B173" s="170"/>
      <c r="C173" s="171" t="s">
        <v>223</v>
      </c>
      <c r="D173" s="171" t="s">
        <v>131</v>
      </c>
      <c r="E173" s="172" t="s">
        <v>224</v>
      </c>
      <c r="F173" s="173" t="s">
        <v>225</v>
      </c>
      <c r="G173" s="174" t="s">
        <v>226</v>
      </c>
      <c r="H173" s="175">
        <v>914</v>
      </c>
      <c r="I173" s="176">
        <v>44.5</v>
      </c>
      <c r="J173" s="176">
        <f>ROUND(I173*H173,2)</f>
        <v>40673</v>
      </c>
      <c r="K173" s="173" t="s">
        <v>135</v>
      </c>
      <c r="L173" s="31"/>
      <c r="M173" s="177" t="s">
        <v>1</v>
      </c>
      <c r="N173" s="178" t="s">
        <v>37</v>
      </c>
      <c r="O173" s="179">
        <v>0.106</v>
      </c>
      <c r="P173" s="179">
        <f>O173*H173</f>
        <v>96.884</v>
      </c>
      <c r="Q173" s="179">
        <v>0</v>
      </c>
      <c r="R173" s="179">
        <f>Q173*H173</f>
        <v>0</v>
      </c>
      <c r="S173" s="179">
        <v>0</v>
      </c>
      <c r="T173" s="180">
        <f>S173*H173</f>
        <v>0</v>
      </c>
      <c r="U173" s="30"/>
      <c r="V173" s="30"/>
      <c r="W173" s="30"/>
      <c r="X173" s="30"/>
      <c r="Y173" s="30"/>
      <c r="Z173" s="30"/>
      <c r="AA173" s="30"/>
      <c r="AB173" s="30"/>
      <c r="AC173" s="30"/>
      <c r="AD173" s="30"/>
      <c r="AE173" s="30"/>
      <c r="AR173" s="181" t="s">
        <v>136</v>
      </c>
      <c r="AT173" s="181" t="s">
        <v>131</v>
      </c>
      <c r="AU173" s="181" t="s">
        <v>81</v>
      </c>
      <c r="AY173" s="17" t="s">
        <v>128</v>
      </c>
      <c r="BE173" s="182">
        <f>IF(N173="základní",J173,0)</f>
        <v>40673</v>
      </c>
      <c r="BF173" s="182">
        <f>IF(N173="snížená",J173,0)</f>
        <v>0</v>
      </c>
      <c r="BG173" s="182">
        <f>IF(N173="zákl. přenesená",J173,0)</f>
        <v>0</v>
      </c>
      <c r="BH173" s="182">
        <f>IF(N173="sníž. přenesená",J173,0)</f>
        <v>0</v>
      </c>
      <c r="BI173" s="182">
        <f>IF(N173="nulová",J173,0)</f>
        <v>0</v>
      </c>
      <c r="BJ173" s="17" t="s">
        <v>79</v>
      </c>
      <c r="BK173" s="182">
        <f>ROUND(I173*H173,2)</f>
        <v>40673</v>
      </c>
      <c r="BL173" s="17" t="s">
        <v>136</v>
      </c>
      <c r="BM173" s="181" t="s">
        <v>227</v>
      </c>
    </row>
    <row r="174" s="2" customFormat="1">
      <c r="A174" s="30"/>
      <c r="B174" s="31"/>
      <c r="C174" s="30"/>
      <c r="D174" s="183" t="s">
        <v>138</v>
      </c>
      <c r="E174" s="30"/>
      <c r="F174" s="184" t="s">
        <v>228</v>
      </c>
      <c r="G174" s="30"/>
      <c r="H174" s="30"/>
      <c r="I174" s="30"/>
      <c r="J174" s="30"/>
      <c r="K174" s="30"/>
      <c r="L174" s="31"/>
      <c r="M174" s="185"/>
      <c r="N174" s="186"/>
      <c r="O174" s="68"/>
      <c r="P174" s="68"/>
      <c r="Q174" s="68"/>
      <c r="R174" s="68"/>
      <c r="S174" s="68"/>
      <c r="T174" s="69"/>
      <c r="U174" s="30"/>
      <c r="V174" s="30"/>
      <c r="W174" s="30"/>
      <c r="X174" s="30"/>
      <c r="Y174" s="30"/>
      <c r="Z174" s="30"/>
      <c r="AA174" s="30"/>
      <c r="AB174" s="30"/>
      <c r="AC174" s="30"/>
      <c r="AD174" s="30"/>
      <c r="AE174" s="30"/>
      <c r="AT174" s="17" t="s">
        <v>138</v>
      </c>
      <c r="AU174" s="17" t="s">
        <v>81</v>
      </c>
    </row>
    <row r="175" s="2" customFormat="1" ht="21.75" customHeight="1">
      <c r="A175" s="30"/>
      <c r="B175" s="170"/>
      <c r="C175" s="187" t="s">
        <v>229</v>
      </c>
      <c r="D175" s="187" t="s">
        <v>142</v>
      </c>
      <c r="E175" s="188" t="s">
        <v>230</v>
      </c>
      <c r="F175" s="189" t="s">
        <v>231</v>
      </c>
      <c r="G175" s="190" t="s">
        <v>226</v>
      </c>
      <c r="H175" s="191">
        <v>599</v>
      </c>
      <c r="I175" s="192">
        <v>21.300000000000001</v>
      </c>
      <c r="J175" s="192">
        <f>ROUND(I175*H175,2)</f>
        <v>12758.700000000001</v>
      </c>
      <c r="K175" s="189" t="s">
        <v>135</v>
      </c>
      <c r="L175" s="193"/>
      <c r="M175" s="194" t="s">
        <v>1</v>
      </c>
      <c r="N175" s="195" t="s">
        <v>37</v>
      </c>
      <c r="O175" s="179">
        <v>0</v>
      </c>
      <c r="P175" s="179">
        <f>O175*H175</f>
        <v>0</v>
      </c>
      <c r="Q175" s="179">
        <v>0.00010000000000000001</v>
      </c>
      <c r="R175" s="179">
        <f>Q175*H175</f>
        <v>0.059900000000000002</v>
      </c>
      <c r="S175" s="179">
        <v>0</v>
      </c>
      <c r="T175" s="180">
        <f>S175*H175</f>
        <v>0</v>
      </c>
      <c r="U175" s="30"/>
      <c r="V175" s="30"/>
      <c r="W175" s="30"/>
      <c r="X175" s="30"/>
      <c r="Y175" s="30"/>
      <c r="Z175" s="30"/>
      <c r="AA175" s="30"/>
      <c r="AB175" s="30"/>
      <c r="AC175" s="30"/>
      <c r="AD175" s="30"/>
      <c r="AE175" s="30"/>
      <c r="AR175" s="181" t="s">
        <v>145</v>
      </c>
      <c r="AT175" s="181" t="s">
        <v>142</v>
      </c>
      <c r="AU175" s="181" t="s">
        <v>81</v>
      </c>
      <c r="AY175" s="17" t="s">
        <v>128</v>
      </c>
      <c r="BE175" s="182">
        <f>IF(N175="základní",J175,0)</f>
        <v>12758.700000000001</v>
      </c>
      <c r="BF175" s="182">
        <f>IF(N175="snížená",J175,0)</f>
        <v>0</v>
      </c>
      <c r="BG175" s="182">
        <f>IF(N175="zákl. přenesená",J175,0)</f>
        <v>0</v>
      </c>
      <c r="BH175" s="182">
        <f>IF(N175="sníž. přenesená",J175,0)</f>
        <v>0</v>
      </c>
      <c r="BI175" s="182">
        <f>IF(N175="nulová",J175,0)</f>
        <v>0</v>
      </c>
      <c r="BJ175" s="17" t="s">
        <v>79</v>
      </c>
      <c r="BK175" s="182">
        <f>ROUND(I175*H175,2)</f>
        <v>12758.700000000001</v>
      </c>
      <c r="BL175" s="17" t="s">
        <v>136</v>
      </c>
      <c r="BM175" s="181" t="s">
        <v>232</v>
      </c>
    </row>
    <row r="176" s="2" customFormat="1">
      <c r="A176" s="30"/>
      <c r="B176" s="31"/>
      <c r="C176" s="30"/>
      <c r="D176" s="183" t="s">
        <v>138</v>
      </c>
      <c r="E176" s="30"/>
      <c r="F176" s="184" t="s">
        <v>231</v>
      </c>
      <c r="G176" s="30"/>
      <c r="H176" s="30"/>
      <c r="I176" s="30"/>
      <c r="J176" s="30"/>
      <c r="K176" s="30"/>
      <c r="L176" s="31"/>
      <c r="M176" s="185"/>
      <c r="N176" s="186"/>
      <c r="O176" s="68"/>
      <c r="P176" s="68"/>
      <c r="Q176" s="68"/>
      <c r="R176" s="68"/>
      <c r="S176" s="68"/>
      <c r="T176" s="69"/>
      <c r="U176" s="30"/>
      <c r="V176" s="30"/>
      <c r="W176" s="30"/>
      <c r="X176" s="30"/>
      <c r="Y176" s="30"/>
      <c r="Z176" s="30"/>
      <c r="AA176" s="30"/>
      <c r="AB176" s="30"/>
      <c r="AC176" s="30"/>
      <c r="AD176" s="30"/>
      <c r="AE176" s="30"/>
      <c r="AT176" s="17" t="s">
        <v>138</v>
      </c>
      <c r="AU176" s="17" t="s">
        <v>81</v>
      </c>
    </row>
    <row r="177" s="2" customFormat="1" ht="21.75" customHeight="1">
      <c r="A177" s="30"/>
      <c r="B177" s="170"/>
      <c r="C177" s="187" t="s">
        <v>7</v>
      </c>
      <c r="D177" s="187" t="s">
        <v>142</v>
      </c>
      <c r="E177" s="188" t="s">
        <v>233</v>
      </c>
      <c r="F177" s="189" t="s">
        <v>234</v>
      </c>
      <c r="G177" s="190" t="s">
        <v>226</v>
      </c>
      <c r="H177" s="191">
        <v>315</v>
      </c>
      <c r="I177" s="192">
        <v>13.199999999999999</v>
      </c>
      <c r="J177" s="192">
        <f>ROUND(I177*H177,2)</f>
        <v>4158</v>
      </c>
      <c r="K177" s="189" t="s">
        <v>135</v>
      </c>
      <c r="L177" s="193"/>
      <c r="M177" s="194" t="s">
        <v>1</v>
      </c>
      <c r="N177" s="195" t="s">
        <v>37</v>
      </c>
      <c r="O177" s="179">
        <v>0</v>
      </c>
      <c r="P177" s="179">
        <f>O177*H177</f>
        <v>0</v>
      </c>
      <c r="Q177" s="179">
        <v>6.9999999999999994E-05</v>
      </c>
      <c r="R177" s="179">
        <f>Q177*H177</f>
        <v>0.022049999999999997</v>
      </c>
      <c r="S177" s="179">
        <v>0</v>
      </c>
      <c r="T177" s="180">
        <f>S177*H177</f>
        <v>0</v>
      </c>
      <c r="U177" s="30"/>
      <c r="V177" s="30"/>
      <c r="W177" s="30"/>
      <c r="X177" s="30"/>
      <c r="Y177" s="30"/>
      <c r="Z177" s="30"/>
      <c r="AA177" s="30"/>
      <c r="AB177" s="30"/>
      <c r="AC177" s="30"/>
      <c r="AD177" s="30"/>
      <c r="AE177" s="30"/>
      <c r="AR177" s="181" t="s">
        <v>145</v>
      </c>
      <c r="AT177" s="181" t="s">
        <v>142</v>
      </c>
      <c r="AU177" s="181" t="s">
        <v>81</v>
      </c>
      <c r="AY177" s="17" t="s">
        <v>128</v>
      </c>
      <c r="BE177" s="182">
        <f>IF(N177="základní",J177,0)</f>
        <v>4158</v>
      </c>
      <c r="BF177" s="182">
        <f>IF(N177="snížená",J177,0)</f>
        <v>0</v>
      </c>
      <c r="BG177" s="182">
        <f>IF(N177="zákl. přenesená",J177,0)</f>
        <v>0</v>
      </c>
      <c r="BH177" s="182">
        <f>IF(N177="sníž. přenesená",J177,0)</f>
        <v>0</v>
      </c>
      <c r="BI177" s="182">
        <f>IF(N177="nulová",J177,0)</f>
        <v>0</v>
      </c>
      <c r="BJ177" s="17" t="s">
        <v>79</v>
      </c>
      <c r="BK177" s="182">
        <f>ROUND(I177*H177,2)</f>
        <v>4158</v>
      </c>
      <c r="BL177" s="17" t="s">
        <v>136</v>
      </c>
      <c r="BM177" s="181" t="s">
        <v>235</v>
      </c>
    </row>
    <row r="178" s="2" customFormat="1">
      <c r="A178" s="30"/>
      <c r="B178" s="31"/>
      <c r="C178" s="30"/>
      <c r="D178" s="183" t="s">
        <v>138</v>
      </c>
      <c r="E178" s="30"/>
      <c r="F178" s="184" t="s">
        <v>234</v>
      </c>
      <c r="G178" s="30"/>
      <c r="H178" s="30"/>
      <c r="I178" s="30"/>
      <c r="J178" s="30"/>
      <c r="K178" s="30"/>
      <c r="L178" s="31"/>
      <c r="M178" s="185"/>
      <c r="N178" s="186"/>
      <c r="O178" s="68"/>
      <c r="P178" s="68"/>
      <c r="Q178" s="68"/>
      <c r="R178" s="68"/>
      <c r="S178" s="68"/>
      <c r="T178" s="69"/>
      <c r="U178" s="30"/>
      <c r="V178" s="30"/>
      <c r="W178" s="30"/>
      <c r="X178" s="30"/>
      <c r="Y178" s="30"/>
      <c r="Z178" s="30"/>
      <c r="AA178" s="30"/>
      <c r="AB178" s="30"/>
      <c r="AC178" s="30"/>
      <c r="AD178" s="30"/>
      <c r="AE178" s="30"/>
      <c r="AT178" s="17" t="s">
        <v>138</v>
      </c>
      <c r="AU178" s="17" t="s">
        <v>81</v>
      </c>
    </row>
    <row r="179" s="2" customFormat="1" ht="24.15" customHeight="1">
      <c r="A179" s="30"/>
      <c r="B179" s="170"/>
      <c r="C179" s="171" t="s">
        <v>236</v>
      </c>
      <c r="D179" s="171" t="s">
        <v>131</v>
      </c>
      <c r="E179" s="172" t="s">
        <v>237</v>
      </c>
      <c r="F179" s="173" t="s">
        <v>238</v>
      </c>
      <c r="G179" s="174" t="s">
        <v>226</v>
      </c>
      <c r="H179" s="175">
        <v>58</v>
      </c>
      <c r="I179" s="176">
        <v>49.600000000000001</v>
      </c>
      <c r="J179" s="176">
        <f>ROUND(I179*H179,2)</f>
        <v>2876.8000000000002</v>
      </c>
      <c r="K179" s="173" t="s">
        <v>135</v>
      </c>
      <c r="L179" s="31"/>
      <c r="M179" s="177" t="s">
        <v>1</v>
      </c>
      <c r="N179" s="178" t="s">
        <v>37</v>
      </c>
      <c r="O179" s="179">
        <v>0.11799999999999999</v>
      </c>
      <c r="P179" s="179">
        <f>O179*H179</f>
        <v>6.8439999999999994</v>
      </c>
      <c r="Q179" s="179">
        <v>0</v>
      </c>
      <c r="R179" s="179">
        <f>Q179*H179</f>
        <v>0</v>
      </c>
      <c r="S179" s="179">
        <v>0</v>
      </c>
      <c r="T179" s="180">
        <f>S179*H179</f>
        <v>0</v>
      </c>
      <c r="U179" s="30"/>
      <c r="V179" s="30"/>
      <c r="W179" s="30"/>
      <c r="X179" s="30"/>
      <c r="Y179" s="30"/>
      <c r="Z179" s="30"/>
      <c r="AA179" s="30"/>
      <c r="AB179" s="30"/>
      <c r="AC179" s="30"/>
      <c r="AD179" s="30"/>
      <c r="AE179" s="30"/>
      <c r="AR179" s="181" t="s">
        <v>136</v>
      </c>
      <c r="AT179" s="181" t="s">
        <v>131</v>
      </c>
      <c r="AU179" s="181" t="s">
        <v>81</v>
      </c>
      <c r="AY179" s="17" t="s">
        <v>128</v>
      </c>
      <c r="BE179" s="182">
        <f>IF(N179="základní",J179,0)</f>
        <v>2876.8000000000002</v>
      </c>
      <c r="BF179" s="182">
        <f>IF(N179="snížená",J179,0)</f>
        <v>0</v>
      </c>
      <c r="BG179" s="182">
        <f>IF(N179="zákl. přenesená",J179,0)</f>
        <v>0</v>
      </c>
      <c r="BH179" s="182">
        <f>IF(N179="sníž. přenesená",J179,0)</f>
        <v>0</v>
      </c>
      <c r="BI179" s="182">
        <f>IF(N179="nulová",J179,0)</f>
        <v>0</v>
      </c>
      <c r="BJ179" s="17" t="s">
        <v>79</v>
      </c>
      <c r="BK179" s="182">
        <f>ROUND(I179*H179,2)</f>
        <v>2876.8000000000002</v>
      </c>
      <c r="BL179" s="17" t="s">
        <v>136</v>
      </c>
      <c r="BM179" s="181" t="s">
        <v>239</v>
      </c>
    </row>
    <row r="180" s="2" customFormat="1">
      <c r="A180" s="30"/>
      <c r="B180" s="31"/>
      <c r="C180" s="30"/>
      <c r="D180" s="183" t="s">
        <v>138</v>
      </c>
      <c r="E180" s="30"/>
      <c r="F180" s="184" t="s">
        <v>240</v>
      </c>
      <c r="G180" s="30"/>
      <c r="H180" s="30"/>
      <c r="I180" s="30"/>
      <c r="J180" s="30"/>
      <c r="K180" s="30"/>
      <c r="L180" s="31"/>
      <c r="M180" s="185"/>
      <c r="N180" s="186"/>
      <c r="O180" s="68"/>
      <c r="P180" s="68"/>
      <c r="Q180" s="68"/>
      <c r="R180" s="68"/>
      <c r="S180" s="68"/>
      <c r="T180" s="69"/>
      <c r="U180" s="30"/>
      <c r="V180" s="30"/>
      <c r="W180" s="30"/>
      <c r="X180" s="30"/>
      <c r="Y180" s="30"/>
      <c r="Z180" s="30"/>
      <c r="AA180" s="30"/>
      <c r="AB180" s="30"/>
      <c r="AC180" s="30"/>
      <c r="AD180" s="30"/>
      <c r="AE180" s="30"/>
      <c r="AT180" s="17" t="s">
        <v>138</v>
      </c>
      <c r="AU180" s="17" t="s">
        <v>81</v>
      </c>
    </row>
    <row r="181" s="2" customFormat="1" ht="24.15" customHeight="1">
      <c r="A181" s="30"/>
      <c r="B181" s="170"/>
      <c r="C181" s="187" t="s">
        <v>241</v>
      </c>
      <c r="D181" s="187" t="s">
        <v>142</v>
      </c>
      <c r="E181" s="188" t="s">
        <v>242</v>
      </c>
      <c r="F181" s="189" t="s">
        <v>243</v>
      </c>
      <c r="G181" s="190" t="s">
        <v>226</v>
      </c>
      <c r="H181" s="191">
        <v>58</v>
      </c>
      <c r="I181" s="192">
        <v>29.600000000000001</v>
      </c>
      <c r="J181" s="192">
        <f>ROUND(I181*H181,2)</f>
        <v>1716.8</v>
      </c>
      <c r="K181" s="189" t="s">
        <v>135</v>
      </c>
      <c r="L181" s="193"/>
      <c r="M181" s="194" t="s">
        <v>1</v>
      </c>
      <c r="N181" s="195" t="s">
        <v>37</v>
      </c>
      <c r="O181" s="179">
        <v>0</v>
      </c>
      <c r="P181" s="179">
        <f>O181*H181</f>
        <v>0</v>
      </c>
      <c r="Q181" s="179">
        <v>0.00019000000000000001</v>
      </c>
      <c r="R181" s="179">
        <f>Q181*H181</f>
        <v>0.01102</v>
      </c>
      <c r="S181" s="179">
        <v>0</v>
      </c>
      <c r="T181" s="180">
        <f>S181*H181</f>
        <v>0</v>
      </c>
      <c r="U181" s="30"/>
      <c r="V181" s="30"/>
      <c r="W181" s="30"/>
      <c r="X181" s="30"/>
      <c r="Y181" s="30"/>
      <c r="Z181" s="30"/>
      <c r="AA181" s="30"/>
      <c r="AB181" s="30"/>
      <c r="AC181" s="30"/>
      <c r="AD181" s="30"/>
      <c r="AE181" s="30"/>
      <c r="AR181" s="181" t="s">
        <v>145</v>
      </c>
      <c r="AT181" s="181" t="s">
        <v>142</v>
      </c>
      <c r="AU181" s="181" t="s">
        <v>81</v>
      </c>
      <c r="AY181" s="17" t="s">
        <v>128</v>
      </c>
      <c r="BE181" s="182">
        <f>IF(N181="základní",J181,0)</f>
        <v>1716.8</v>
      </c>
      <c r="BF181" s="182">
        <f>IF(N181="snížená",J181,0)</f>
        <v>0</v>
      </c>
      <c r="BG181" s="182">
        <f>IF(N181="zákl. přenesená",J181,0)</f>
        <v>0</v>
      </c>
      <c r="BH181" s="182">
        <f>IF(N181="sníž. přenesená",J181,0)</f>
        <v>0</v>
      </c>
      <c r="BI181" s="182">
        <f>IF(N181="nulová",J181,0)</f>
        <v>0</v>
      </c>
      <c r="BJ181" s="17" t="s">
        <v>79</v>
      </c>
      <c r="BK181" s="182">
        <f>ROUND(I181*H181,2)</f>
        <v>1716.8</v>
      </c>
      <c r="BL181" s="17" t="s">
        <v>136</v>
      </c>
      <c r="BM181" s="181" t="s">
        <v>244</v>
      </c>
    </row>
    <row r="182" s="2" customFormat="1">
      <c r="A182" s="30"/>
      <c r="B182" s="31"/>
      <c r="C182" s="30"/>
      <c r="D182" s="183" t="s">
        <v>138</v>
      </c>
      <c r="E182" s="30"/>
      <c r="F182" s="184" t="s">
        <v>243</v>
      </c>
      <c r="G182" s="30"/>
      <c r="H182" s="30"/>
      <c r="I182" s="30"/>
      <c r="J182" s="30"/>
      <c r="K182" s="30"/>
      <c r="L182" s="31"/>
      <c r="M182" s="185"/>
      <c r="N182" s="186"/>
      <c r="O182" s="68"/>
      <c r="P182" s="68"/>
      <c r="Q182" s="68"/>
      <c r="R182" s="68"/>
      <c r="S182" s="68"/>
      <c r="T182" s="69"/>
      <c r="U182" s="30"/>
      <c r="V182" s="30"/>
      <c r="W182" s="30"/>
      <c r="X182" s="30"/>
      <c r="Y182" s="30"/>
      <c r="Z182" s="30"/>
      <c r="AA182" s="30"/>
      <c r="AB182" s="30"/>
      <c r="AC182" s="30"/>
      <c r="AD182" s="30"/>
      <c r="AE182" s="30"/>
      <c r="AT182" s="17" t="s">
        <v>138</v>
      </c>
      <c r="AU182" s="17" t="s">
        <v>81</v>
      </c>
    </row>
    <row r="183" s="13" customFormat="1">
      <c r="A183" s="13"/>
      <c r="B183" s="196"/>
      <c r="C183" s="13"/>
      <c r="D183" s="183" t="s">
        <v>245</v>
      </c>
      <c r="E183" s="197" t="s">
        <v>1</v>
      </c>
      <c r="F183" s="198" t="s">
        <v>246</v>
      </c>
      <c r="G183" s="13"/>
      <c r="H183" s="199">
        <v>58</v>
      </c>
      <c r="I183" s="13"/>
      <c r="J183" s="13"/>
      <c r="K183" s="13"/>
      <c r="L183" s="196"/>
      <c r="M183" s="200"/>
      <c r="N183" s="201"/>
      <c r="O183" s="201"/>
      <c r="P183" s="201"/>
      <c r="Q183" s="201"/>
      <c r="R183" s="201"/>
      <c r="S183" s="201"/>
      <c r="T183" s="202"/>
      <c r="U183" s="13"/>
      <c r="V183" s="13"/>
      <c r="W183" s="13"/>
      <c r="X183" s="13"/>
      <c r="Y183" s="13"/>
      <c r="Z183" s="13"/>
      <c r="AA183" s="13"/>
      <c r="AB183" s="13"/>
      <c r="AC183" s="13"/>
      <c r="AD183" s="13"/>
      <c r="AE183" s="13"/>
      <c r="AT183" s="197" t="s">
        <v>245</v>
      </c>
      <c r="AU183" s="197" t="s">
        <v>81</v>
      </c>
      <c r="AV183" s="13" t="s">
        <v>81</v>
      </c>
      <c r="AW183" s="13" t="s">
        <v>27</v>
      </c>
      <c r="AX183" s="13" t="s">
        <v>79</v>
      </c>
      <c r="AY183" s="197" t="s">
        <v>128</v>
      </c>
    </row>
    <row r="184" s="12" customFormat="1" ht="22.8" customHeight="1">
      <c r="A184" s="12"/>
      <c r="B184" s="158"/>
      <c r="C184" s="12"/>
      <c r="D184" s="159" t="s">
        <v>71</v>
      </c>
      <c r="E184" s="168" t="s">
        <v>247</v>
      </c>
      <c r="F184" s="168" t="s">
        <v>248</v>
      </c>
      <c r="G184" s="12"/>
      <c r="H184" s="12"/>
      <c r="I184" s="12"/>
      <c r="J184" s="169">
        <f>BK184</f>
        <v>118309.45</v>
      </c>
      <c r="K184" s="12"/>
      <c r="L184" s="158"/>
      <c r="M184" s="162"/>
      <c r="N184" s="163"/>
      <c r="O184" s="163"/>
      <c r="P184" s="164">
        <f>SUM(P185:P220)</f>
        <v>134.798</v>
      </c>
      <c r="Q184" s="163"/>
      <c r="R184" s="164">
        <f>SUM(R185:R220)</f>
        <v>0.22965000000000002</v>
      </c>
      <c r="S184" s="163"/>
      <c r="T184" s="165">
        <f>SUM(T185:T220)</f>
        <v>0</v>
      </c>
      <c r="U184" s="12"/>
      <c r="V184" s="12"/>
      <c r="W184" s="12"/>
      <c r="X184" s="12"/>
      <c r="Y184" s="12"/>
      <c r="Z184" s="12"/>
      <c r="AA184" s="12"/>
      <c r="AB184" s="12"/>
      <c r="AC184" s="12"/>
      <c r="AD184" s="12"/>
      <c r="AE184" s="12"/>
      <c r="AR184" s="159" t="s">
        <v>81</v>
      </c>
      <c r="AT184" s="166" t="s">
        <v>71</v>
      </c>
      <c r="AU184" s="166" t="s">
        <v>79</v>
      </c>
      <c r="AY184" s="159" t="s">
        <v>128</v>
      </c>
      <c r="BK184" s="167">
        <f>SUM(BK185:BK220)</f>
        <v>118309.45</v>
      </c>
    </row>
    <row r="185" s="2" customFormat="1" ht="24.15" customHeight="1">
      <c r="A185" s="30"/>
      <c r="B185" s="170"/>
      <c r="C185" s="171" t="s">
        <v>249</v>
      </c>
      <c r="D185" s="171" t="s">
        <v>131</v>
      </c>
      <c r="E185" s="172" t="s">
        <v>250</v>
      </c>
      <c r="F185" s="173" t="s">
        <v>251</v>
      </c>
      <c r="G185" s="174" t="s">
        <v>226</v>
      </c>
      <c r="H185" s="175">
        <v>80</v>
      </c>
      <c r="I185" s="176">
        <v>31</v>
      </c>
      <c r="J185" s="176">
        <f>ROUND(I185*H185,2)</f>
        <v>2480</v>
      </c>
      <c r="K185" s="173" t="s">
        <v>135</v>
      </c>
      <c r="L185" s="31"/>
      <c r="M185" s="177" t="s">
        <v>1</v>
      </c>
      <c r="N185" s="178" t="s">
        <v>37</v>
      </c>
      <c r="O185" s="179">
        <v>0.070000000000000007</v>
      </c>
      <c r="P185" s="179">
        <f>O185*H185</f>
        <v>5.6000000000000005</v>
      </c>
      <c r="Q185" s="179">
        <v>0</v>
      </c>
      <c r="R185" s="179">
        <f>Q185*H185</f>
        <v>0</v>
      </c>
      <c r="S185" s="179">
        <v>0</v>
      </c>
      <c r="T185" s="180">
        <f>S185*H185</f>
        <v>0</v>
      </c>
      <c r="U185" s="30"/>
      <c r="V185" s="30"/>
      <c r="W185" s="30"/>
      <c r="X185" s="30"/>
      <c r="Y185" s="30"/>
      <c r="Z185" s="30"/>
      <c r="AA185" s="30"/>
      <c r="AB185" s="30"/>
      <c r="AC185" s="30"/>
      <c r="AD185" s="30"/>
      <c r="AE185" s="30"/>
      <c r="AR185" s="181" t="s">
        <v>136</v>
      </c>
      <c r="AT185" s="181" t="s">
        <v>131</v>
      </c>
      <c r="AU185" s="181" t="s">
        <v>81</v>
      </c>
      <c r="AY185" s="17" t="s">
        <v>128</v>
      </c>
      <c r="BE185" s="182">
        <f>IF(N185="základní",J185,0)</f>
        <v>2480</v>
      </c>
      <c r="BF185" s="182">
        <f>IF(N185="snížená",J185,0)</f>
        <v>0</v>
      </c>
      <c r="BG185" s="182">
        <f>IF(N185="zákl. přenesená",J185,0)</f>
        <v>0</v>
      </c>
      <c r="BH185" s="182">
        <f>IF(N185="sníž. přenesená",J185,0)</f>
        <v>0</v>
      </c>
      <c r="BI185" s="182">
        <f>IF(N185="nulová",J185,0)</f>
        <v>0</v>
      </c>
      <c r="BJ185" s="17" t="s">
        <v>79</v>
      </c>
      <c r="BK185" s="182">
        <f>ROUND(I185*H185,2)</f>
        <v>2480</v>
      </c>
      <c r="BL185" s="17" t="s">
        <v>136</v>
      </c>
      <c r="BM185" s="181" t="s">
        <v>252</v>
      </c>
    </row>
    <row r="186" s="2" customFormat="1">
      <c r="A186" s="30"/>
      <c r="B186" s="31"/>
      <c r="C186" s="30"/>
      <c r="D186" s="183" t="s">
        <v>138</v>
      </c>
      <c r="E186" s="30"/>
      <c r="F186" s="184" t="s">
        <v>253</v>
      </c>
      <c r="G186" s="30"/>
      <c r="H186" s="30"/>
      <c r="I186" s="30"/>
      <c r="J186" s="30"/>
      <c r="K186" s="30"/>
      <c r="L186" s="31"/>
      <c r="M186" s="185"/>
      <c r="N186" s="186"/>
      <c r="O186" s="68"/>
      <c r="P186" s="68"/>
      <c r="Q186" s="68"/>
      <c r="R186" s="68"/>
      <c r="S186" s="68"/>
      <c r="T186" s="69"/>
      <c r="U186" s="30"/>
      <c r="V186" s="30"/>
      <c r="W186" s="30"/>
      <c r="X186" s="30"/>
      <c r="Y186" s="30"/>
      <c r="Z186" s="30"/>
      <c r="AA186" s="30"/>
      <c r="AB186" s="30"/>
      <c r="AC186" s="30"/>
      <c r="AD186" s="30"/>
      <c r="AE186" s="30"/>
      <c r="AT186" s="17" t="s">
        <v>138</v>
      </c>
      <c r="AU186" s="17" t="s">
        <v>81</v>
      </c>
    </row>
    <row r="187" s="2" customFormat="1" ht="24.15" customHeight="1">
      <c r="A187" s="30"/>
      <c r="B187" s="170"/>
      <c r="C187" s="187" t="s">
        <v>254</v>
      </c>
      <c r="D187" s="187" t="s">
        <v>142</v>
      </c>
      <c r="E187" s="188" t="s">
        <v>255</v>
      </c>
      <c r="F187" s="189" t="s">
        <v>256</v>
      </c>
      <c r="G187" s="190" t="s">
        <v>226</v>
      </c>
      <c r="H187" s="191">
        <v>80</v>
      </c>
      <c r="I187" s="192">
        <v>20.5</v>
      </c>
      <c r="J187" s="192">
        <f>ROUND(I187*H187,2)</f>
        <v>1640</v>
      </c>
      <c r="K187" s="189" t="s">
        <v>135</v>
      </c>
      <c r="L187" s="193"/>
      <c r="M187" s="194" t="s">
        <v>1</v>
      </c>
      <c r="N187" s="195" t="s">
        <v>37</v>
      </c>
      <c r="O187" s="179">
        <v>0</v>
      </c>
      <c r="P187" s="179">
        <f>O187*H187</f>
        <v>0</v>
      </c>
      <c r="Q187" s="179">
        <v>6.9999999999999994E-05</v>
      </c>
      <c r="R187" s="179">
        <f>Q187*H187</f>
        <v>0.0055999999999999991</v>
      </c>
      <c r="S187" s="179">
        <v>0</v>
      </c>
      <c r="T187" s="180">
        <f>S187*H187</f>
        <v>0</v>
      </c>
      <c r="U187" s="30"/>
      <c r="V187" s="30"/>
      <c r="W187" s="30"/>
      <c r="X187" s="30"/>
      <c r="Y187" s="30"/>
      <c r="Z187" s="30"/>
      <c r="AA187" s="30"/>
      <c r="AB187" s="30"/>
      <c r="AC187" s="30"/>
      <c r="AD187" s="30"/>
      <c r="AE187" s="30"/>
      <c r="AR187" s="181" t="s">
        <v>145</v>
      </c>
      <c r="AT187" s="181" t="s">
        <v>142</v>
      </c>
      <c r="AU187" s="181" t="s">
        <v>81</v>
      </c>
      <c r="AY187" s="17" t="s">
        <v>128</v>
      </c>
      <c r="BE187" s="182">
        <f>IF(N187="základní",J187,0)</f>
        <v>1640</v>
      </c>
      <c r="BF187" s="182">
        <f>IF(N187="snížená",J187,0)</f>
        <v>0</v>
      </c>
      <c r="BG187" s="182">
        <f>IF(N187="zákl. přenesená",J187,0)</f>
        <v>0</v>
      </c>
      <c r="BH187" s="182">
        <f>IF(N187="sníž. přenesená",J187,0)</f>
        <v>0</v>
      </c>
      <c r="BI187" s="182">
        <f>IF(N187="nulová",J187,0)</f>
        <v>0</v>
      </c>
      <c r="BJ187" s="17" t="s">
        <v>79</v>
      </c>
      <c r="BK187" s="182">
        <f>ROUND(I187*H187,2)</f>
        <v>1640</v>
      </c>
      <c r="BL187" s="17" t="s">
        <v>136</v>
      </c>
      <c r="BM187" s="181" t="s">
        <v>257</v>
      </c>
    </row>
    <row r="188" s="2" customFormat="1">
      <c r="A188" s="30"/>
      <c r="B188" s="31"/>
      <c r="C188" s="30"/>
      <c r="D188" s="183" t="s">
        <v>138</v>
      </c>
      <c r="E188" s="30"/>
      <c r="F188" s="184" t="s">
        <v>256</v>
      </c>
      <c r="G188" s="30"/>
      <c r="H188" s="30"/>
      <c r="I188" s="30"/>
      <c r="J188" s="30"/>
      <c r="K188" s="30"/>
      <c r="L188" s="31"/>
      <c r="M188" s="185"/>
      <c r="N188" s="186"/>
      <c r="O188" s="68"/>
      <c r="P188" s="68"/>
      <c r="Q188" s="68"/>
      <c r="R188" s="68"/>
      <c r="S188" s="68"/>
      <c r="T188" s="69"/>
      <c r="U188" s="30"/>
      <c r="V188" s="30"/>
      <c r="W188" s="30"/>
      <c r="X188" s="30"/>
      <c r="Y188" s="30"/>
      <c r="Z188" s="30"/>
      <c r="AA188" s="30"/>
      <c r="AB188" s="30"/>
      <c r="AC188" s="30"/>
      <c r="AD188" s="30"/>
      <c r="AE188" s="30"/>
      <c r="AT188" s="17" t="s">
        <v>138</v>
      </c>
      <c r="AU188" s="17" t="s">
        <v>81</v>
      </c>
    </row>
    <row r="189" s="2" customFormat="1" ht="24.15" customHeight="1">
      <c r="A189" s="30"/>
      <c r="B189" s="170"/>
      <c r="C189" s="171" t="s">
        <v>258</v>
      </c>
      <c r="D189" s="171" t="s">
        <v>131</v>
      </c>
      <c r="E189" s="172" t="s">
        <v>259</v>
      </c>
      <c r="F189" s="173" t="s">
        <v>260</v>
      </c>
      <c r="G189" s="174" t="s">
        <v>226</v>
      </c>
      <c r="H189" s="175">
        <v>255</v>
      </c>
      <c r="I189" s="176">
        <v>32.799999999999997</v>
      </c>
      <c r="J189" s="176">
        <f>ROUND(I189*H189,2)</f>
        <v>8364</v>
      </c>
      <c r="K189" s="173" t="s">
        <v>135</v>
      </c>
      <c r="L189" s="31"/>
      <c r="M189" s="177" t="s">
        <v>1</v>
      </c>
      <c r="N189" s="178" t="s">
        <v>37</v>
      </c>
      <c r="O189" s="179">
        <v>0.073999999999999996</v>
      </c>
      <c r="P189" s="179">
        <f>O189*H189</f>
        <v>18.869999999999997</v>
      </c>
      <c r="Q189" s="179">
        <v>0</v>
      </c>
      <c r="R189" s="179">
        <f>Q189*H189</f>
        <v>0</v>
      </c>
      <c r="S189" s="179">
        <v>0</v>
      </c>
      <c r="T189" s="180">
        <f>S189*H189</f>
        <v>0</v>
      </c>
      <c r="U189" s="30"/>
      <c r="V189" s="30"/>
      <c r="W189" s="30"/>
      <c r="X189" s="30"/>
      <c r="Y189" s="30"/>
      <c r="Z189" s="30"/>
      <c r="AA189" s="30"/>
      <c r="AB189" s="30"/>
      <c r="AC189" s="30"/>
      <c r="AD189" s="30"/>
      <c r="AE189" s="30"/>
      <c r="AR189" s="181" t="s">
        <v>136</v>
      </c>
      <c r="AT189" s="181" t="s">
        <v>131</v>
      </c>
      <c r="AU189" s="181" t="s">
        <v>81</v>
      </c>
      <c r="AY189" s="17" t="s">
        <v>128</v>
      </c>
      <c r="BE189" s="182">
        <f>IF(N189="základní",J189,0)</f>
        <v>8364</v>
      </c>
      <c r="BF189" s="182">
        <f>IF(N189="snížená",J189,0)</f>
        <v>0</v>
      </c>
      <c r="BG189" s="182">
        <f>IF(N189="zákl. přenesená",J189,0)</f>
        <v>0</v>
      </c>
      <c r="BH189" s="182">
        <f>IF(N189="sníž. přenesená",J189,0)</f>
        <v>0</v>
      </c>
      <c r="BI189" s="182">
        <f>IF(N189="nulová",J189,0)</f>
        <v>0</v>
      </c>
      <c r="BJ189" s="17" t="s">
        <v>79</v>
      </c>
      <c r="BK189" s="182">
        <f>ROUND(I189*H189,2)</f>
        <v>8364</v>
      </c>
      <c r="BL189" s="17" t="s">
        <v>136</v>
      </c>
      <c r="BM189" s="181" t="s">
        <v>261</v>
      </c>
    </row>
    <row r="190" s="2" customFormat="1">
      <c r="A190" s="30"/>
      <c r="B190" s="31"/>
      <c r="C190" s="30"/>
      <c r="D190" s="183" t="s">
        <v>138</v>
      </c>
      <c r="E190" s="30"/>
      <c r="F190" s="184" t="s">
        <v>262</v>
      </c>
      <c r="G190" s="30"/>
      <c r="H190" s="30"/>
      <c r="I190" s="30"/>
      <c r="J190" s="30"/>
      <c r="K190" s="30"/>
      <c r="L190" s="31"/>
      <c r="M190" s="185"/>
      <c r="N190" s="186"/>
      <c r="O190" s="68"/>
      <c r="P190" s="68"/>
      <c r="Q190" s="68"/>
      <c r="R190" s="68"/>
      <c r="S190" s="68"/>
      <c r="T190" s="69"/>
      <c r="U190" s="30"/>
      <c r="V190" s="30"/>
      <c r="W190" s="30"/>
      <c r="X190" s="30"/>
      <c r="Y190" s="30"/>
      <c r="Z190" s="30"/>
      <c r="AA190" s="30"/>
      <c r="AB190" s="30"/>
      <c r="AC190" s="30"/>
      <c r="AD190" s="30"/>
      <c r="AE190" s="30"/>
      <c r="AT190" s="17" t="s">
        <v>138</v>
      </c>
      <c r="AU190" s="17" t="s">
        <v>81</v>
      </c>
    </row>
    <row r="191" s="2" customFormat="1" ht="24.15" customHeight="1">
      <c r="A191" s="30"/>
      <c r="B191" s="170"/>
      <c r="C191" s="187" t="s">
        <v>263</v>
      </c>
      <c r="D191" s="187" t="s">
        <v>142</v>
      </c>
      <c r="E191" s="188" t="s">
        <v>264</v>
      </c>
      <c r="F191" s="189" t="s">
        <v>265</v>
      </c>
      <c r="G191" s="190" t="s">
        <v>226</v>
      </c>
      <c r="H191" s="191">
        <v>10</v>
      </c>
      <c r="I191" s="192">
        <v>37.100000000000001</v>
      </c>
      <c r="J191" s="192">
        <f>ROUND(I191*H191,2)</f>
        <v>371</v>
      </c>
      <c r="K191" s="189" t="s">
        <v>135</v>
      </c>
      <c r="L191" s="193"/>
      <c r="M191" s="194" t="s">
        <v>1</v>
      </c>
      <c r="N191" s="195" t="s">
        <v>37</v>
      </c>
      <c r="O191" s="179">
        <v>0</v>
      </c>
      <c r="P191" s="179">
        <f>O191*H191</f>
        <v>0</v>
      </c>
      <c r="Q191" s="179">
        <v>0.00011</v>
      </c>
      <c r="R191" s="179">
        <f>Q191*H191</f>
        <v>0.0011000000000000001</v>
      </c>
      <c r="S191" s="179">
        <v>0</v>
      </c>
      <c r="T191" s="180">
        <f>S191*H191</f>
        <v>0</v>
      </c>
      <c r="U191" s="30"/>
      <c r="V191" s="30"/>
      <c r="W191" s="30"/>
      <c r="X191" s="30"/>
      <c r="Y191" s="30"/>
      <c r="Z191" s="30"/>
      <c r="AA191" s="30"/>
      <c r="AB191" s="30"/>
      <c r="AC191" s="30"/>
      <c r="AD191" s="30"/>
      <c r="AE191" s="30"/>
      <c r="AR191" s="181" t="s">
        <v>145</v>
      </c>
      <c r="AT191" s="181" t="s">
        <v>142</v>
      </c>
      <c r="AU191" s="181" t="s">
        <v>81</v>
      </c>
      <c r="AY191" s="17" t="s">
        <v>128</v>
      </c>
      <c r="BE191" s="182">
        <f>IF(N191="základní",J191,0)</f>
        <v>371</v>
      </c>
      <c r="BF191" s="182">
        <f>IF(N191="snížená",J191,0)</f>
        <v>0</v>
      </c>
      <c r="BG191" s="182">
        <f>IF(N191="zákl. přenesená",J191,0)</f>
        <v>0</v>
      </c>
      <c r="BH191" s="182">
        <f>IF(N191="sníž. přenesená",J191,0)</f>
        <v>0</v>
      </c>
      <c r="BI191" s="182">
        <f>IF(N191="nulová",J191,0)</f>
        <v>0</v>
      </c>
      <c r="BJ191" s="17" t="s">
        <v>79</v>
      </c>
      <c r="BK191" s="182">
        <f>ROUND(I191*H191,2)</f>
        <v>371</v>
      </c>
      <c r="BL191" s="17" t="s">
        <v>136</v>
      </c>
      <c r="BM191" s="181" t="s">
        <v>266</v>
      </c>
    </row>
    <row r="192" s="2" customFormat="1">
      <c r="A192" s="30"/>
      <c r="B192" s="31"/>
      <c r="C192" s="30"/>
      <c r="D192" s="183" t="s">
        <v>138</v>
      </c>
      <c r="E192" s="30"/>
      <c r="F192" s="184" t="s">
        <v>265</v>
      </c>
      <c r="G192" s="30"/>
      <c r="H192" s="30"/>
      <c r="I192" s="30"/>
      <c r="J192" s="30"/>
      <c r="K192" s="30"/>
      <c r="L192" s="31"/>
      <c r="M192" s="185"/>
      <c r="N192" s="186"/>
      <c r="O192" s="68"/>
      <c r="P192" s="68"/>
      <c r="Q192" s="68"/>
      <c r="R192" s="68"/>
      <c r="S192" s="68"/>
      <c r="T192" s="69"/>
      <c r="U192" s="30"/>
      <c r="V192" s="30"/>
      <c r="W192" s="30"/>
      <c r="X192" s="30"/>
      <c r="Y192" s="30"/>
      <c r="Z192" s="30"/>
      <c r="AA192" s="30"/>
      <c r="AB192" s="30"/>
      <c r="AC192" s="30"/>
      <c r="AD192" s="30"/>
      <c r="AE192" s="30"/>
      <c r="AT192" s="17" t="s">
        <v>138</v>
      </c>
      <c r="AU192" s="17" t="s">
        <v>81</v>
      </c>
    </row>
    <row r="193" s="2" customFormat="1" ht="24.15" customHeight="1">
      <c r="A193" s="30"/>
      <c r="B193" s="170"/>
      <c r="C193" s="187" t="s">
        <v>267</v>
      </c>
      <c r="D193" s="187" t="s">
        <v>142</v>
      </c>
      <c r="E193" s="188" t="s">
        <v>268</v>
      </c>
      <c r="F193" s="189" t="s">
        <v>269</v>
      </c>
      <c r="G193" s="190" t="s">
        <v>226</v>
      </c>
      <c r="H193" s="191">
        <v>245</v>
      </c>
      <c r="I193" s="192">
        <v>58</v>
      </c>
      <c r="J193" s="192">
        <f>ROUND(I193*H193,2)</f>
        <v>14210</v>
      </c>
      <c r="K193" s="189" t="s">
        <v>135</v>
      </c>
      <c r="L193" s="193"/>
      <c r="M193" s="194" t="s">
        <v>1</v>
      </c>
      <c r="N193" s="195" t="s">
        <v>37</v>
      </c>
      <c r="O193" s="179">
        <v>0</v>
      </c>
      <c r="P193" s="179">
        <f>O193*H193</f>
        <v>0</v>
      </c>
      <c r="Q193" s="179">
        <v>0.00017000000000000001</v>
      </c>
      <c r="R193" s="179">
        <f>Q193*H193</f>
        <v>0.041650000000000006</v>
      </c>
      <c r="S193" s="179">
        <v>0</v>
      </c>
      <c r="T193" s="180">
        <f>S193*H193</f>
        <v>0</v>
      </c>
      <c r="U193" s="30"/>
      <c r="V193" s="30"/>
      <c r="W193" s="30"/>
      <c r="X193" s="30"/>
      <c r="Y193" s="30"/>
      <c r="Z193" s="30"/>
      <c r="AA193" s="30"/>
      <c r="AB193" s="30"/>
      <c r="AC193" s="30"/>
      <c r="AD193" s="30"/>
      <c r="AE193" s="30"/>
      <c r="AR193" s="181" t="s">
        <v>145</v>
      </c>
      <c r="AT193" s="181" t="s">
        <v>142</v>
      </c>
      <c r="AU193" s="181" t="s">
        <v>81</v>
      </c>
      <c r="AY193" s="17" t="s">
        <v>128</v>
      </c>
      <c r="BE193" s="182">
        <f>IF(N193="základní",J193,0)</f>
        <v>14210</v>
      </c>
      <c r="BF193" s="182">
        <f>IF(N193="snížená",J193,0)</f>
        <v>0</v>
      </c>
      <c r="BG193" s="182">
        <f>IF(N193="zákl. přenesená",J193,0)</f>
        <v>0</v>
      </c>
      <c r="BH193" s="182">
        <f>IF(N193="sníž. přenesená",J193,0)</f>
        <v>0</v>
      </c>
      <c r="BI193" s="182">
        <f>IF(N193="nulová",J193,0)</f>
        <v>0</v>
      </c>
      <c r="BJ193" s="17" t="s">
        <v>79</v>
      </c>
      <c r="BK193" s="182">
        <f>ROUND(I193*H193,2)</f>
        <v>14210</v>
      </c>
      <c r="BL193" s="17" t="s">
        <v>136</v>
      </c>
      <c r="BM193" s="181" t="s">
        <v>270</v>
      </c>
    </row>
    <row r="194" s="2" customFormat="1">
      <c r="A194" s="30"/>
      <c r="B194" s="31"/>
      <c r="C194" s="30"/>
      <c r="D194" s="183" t="s">
        <v>138</v>
      </c>
      <c r="E194" s="30"/>
      <c r="F194" s="184" t="s">
        <v>269</v>
      </c>
      <c r="G194" s="30"/>
      <c r="H194" s="30"/>
      <c r="I194" s="30"/>
      <c r="J194" s="30"/>
      <c r="K194" s="30"/>
      <c r="L194" s="31"/>
      <c r="M194" s="185"/>
      <c r="N194" s="186"/>
      <c r="O194" s="68"/>
      <c r="P194" s="68"/>
      <c r="Q194" s="68"/>
      <c r="R194" s="68"/>
      <c r="S194" s="68"/>
      <c r="T194" s="69"/>
      <c r="U194" s="30"/>
      <c r="V194" s="30"/>
      <c r="W194" s="30"/>
      <c r="X194" s="30"/>
      <c r="Y194" s="30"/>
      <c r="Z194" s="30"/>
      <c r="AA194" s="30"/>
      <c r="AB194" s="30"/>
      <c r="AC194" s="30"/>
      <c r="AD194" s="30"/>
      <c r="AE194" s="30"/>
      <c r="AT194" s="17" t="s">
        <v>138</v>
      </c>
      <c r="AU194" s="17" t="s">
        <v>81</v>
      </c>
    </row>
    <row r="195" s="2" customFormat="1" ht="24.15" customHeight="1">
      <c r="A195" s="30"/>
      <c r="B195" s="170"/>
      <c r="C195" s="171" t="s">
        <v>271</v>
      </c>
      <c r="D195" s="171" t="s">
        <v>131</v>
      </c>
      <c r="E195" s="172" t="s">
        <v>272</v>
      </c>
      <c r="F195" s="173" t="s">
        <v>273</v>
      </c>
      <c r="G195" s="174" t="s">
        <v>226</v>
      </c>
      <c r="H195" s="175">
        <v>45</v>
      </c>
      <c r="I195" s="176">
        <v>45</v>
      </c>
      <c r="J195" s="176">
        <f>ROUND(I195*H195,2)</f>
        <v>2025</v>
      </c>
      <c r="K195" s="173" t="s">
        <v>135</v>
      </c>
      <c r="L195" s="31"/>
      <c r="M195" s="177" t="s">
        <v>1</v>
      </c>
      <c r="N195" s="178" t="s">
        <v>37</v>
      </c>
      <c r="O195" s="179">
        <v>0.089999999999999997</v>
      </c>
      <c r="P195" s="179">
        <f>O195*H195</f>
        <v>4.0499999999999998</v>
      </c>
      <c r="Q195" s="179">
        <v>0</v>
      </c>
      <c r="R195" s="179">
        <f>Q195*H195</f>
        <v>0</v>
      </c>
      <c r="S195" s="179">
        <v>0</v>
      </c>
      <c r="T195" s="180">
        <f>S195*H195</f>
        <v>0</v>
      </c>
      <c r="U195" s="30"/>
      <c r="V195" s="30"/>
      <c r="W195" s="30"/>
      <c r="X195" s="30"/>
      <c r="Y195" s="30"/>
      <c r="Z195" s="30"/>
      <c r="AA195" s="30"/>
      <c r="AB195" s="30"/>
      <c r="AC195" s="30"/>
      <c r="AD195" s="30"/>
      <c r="AE195" s="30"/>
      <c r="AR195" s="181" t="s">
        <v>136</v>
      </c>
      <c r="AT195" s="181" t="s">
        <v>131</v>
      </c>
      <c r="AU195" s="181" t="s">
        <v>81</v>
      </c>
      <c r="AY195" s="17" t="s">
        <v>128</v>
      </c>
      <c r="BE195" s="182">
        <f>IF(N195="základní",J195,0)</f>
        <v>2025</v>
      </c>
      <c r="BF195" s="182">
        <f>IF(N195="snížená",J195,0)</f>
        <v>0</v>
      </c>
      <c r="BG195" s="182">
        <f>IF(N195="zákl. přenesená",J195,0)</f>
        <v>0</v>
      </c>
      <c r="BH195" s="182">
        <f>IF(N195="sníž. přenesená",J195,0)</f>
        <v>0</v>
      </c>
      <c r="BI195" s="182">
        <f>IF(N195="nulová",J195,0)</f>
        <v>0</v>
      </c>
      <c r="BJ195" s="17" t="s">
        <v>79</v>
      </c>
      <c r="BK195" s="182">
        <f>ROUND(I195*H195,2)</f>
        <v>2025</v>
      </c>
      <c r="BL195" s="17" t="s">
        <v>136</v>
      </c>
      <c r="BM195" s="181" t="s">
        <v>274</v>
      </c>
    </row>
    <row r="196" s="2" customFormat="1">
      <c r="A196" s="30"/>
      <c r="B196" s="31"/>
      <c r="C196" s="30"/>
      <c r="D196" s="183" t="s">
        <v>138</v>
      </c>
      <c r="E196" s="30"/>
      <c r="F196" s="184" t="s">
        <v>275</v>
      </c>
      <c r="G196" s="30"/>
      <c r="H196" s="30"/>
      <c r="I196" s="30"/>
      <c r="J196" s="30"/>
      <c r="K196" s="30"/>
      <c r="L196" s="31"/>
      <c r="M196" s="185"/>
      <c r="N196" s="186"/>
      <c r="O196" s="68"/>
      <c r="P196" s="68"/>
      <c r="Q196" s="68"/>
      <c r="R196" s="68"/>
      <c r="S196" s="68"/>
      <c r="T196" s="69"/>
      <c r="U196" s="30"/>
      <c r="V196" s="30"/>
      <c r="W196" s="30"/>
      <c r="X196" s="30"/>
      <c r="Y196" s="30"/>
      <c r="Z196" s="30"/>
      <c r="AA196" s="30"/>
      <c r="AB196" s="30"/>
      <c r="AC196" s="30"/>
      <c r="AD196" s="30"/>
      <c r="AE196" s="30"/>
      <c r="AT196" s="17" t="s">
        <v>138</v>
      </c>
      <c r="AU196" s="17" t="s">
        <v>81</v>
      </c>
    </row>
    <row r="197" s="2" customFormat="1" ht="16.5" customHeight="1">
      <c r="A197" s="30"/>
      <c r="B197" s="170"/>
      <c r="C197" s="187" t="s">
        <v>276</v>
      </c>
      <c r="D197" s="187" t="s">
        <v>142</v>
      </c>
      <c r="E197" s="188" t="s">
        <v>277</v>
      </c>
      <c r="F197" s="189" t="s">
        <v>278</v>
      </c>
      <c r="G197" s="190" t="s">
        <v>226</v>
      </c>
      <c r="H197" s="191">
        <v>45</v>
      </c>
      <c r="I197" s="192">
        <v>13.9</v>
      </c>
      <c r="J197" s="192">
        <f>ROUND(I197*H197,2)</f>
        <v>625.5</v>
      </c>
      <c r="K197" s="189" t="s">
        <v>135</v>
      </c>
      <c r="L197" s="193"/>
      <c r="M197" s="194" t="s">
        <v>1</v>
      </c>
      <c r="N197" s="195" t="s">
        <v>37</v>
      </c>
      <c r="O197" s="179">
        <v>0</v>
      </c>
      <c r="P197" s="179">
        <f>O197*H197</f>
        <v>0</v>
      </c>
      <c r="Q197" s="179">
        <v>0.00010000000000000001</v>
      </c>
      <c r="R197" s="179">
        <f>Q197*H197</f>
        <v>0.0045000000000000005</v>
      </c>
      <c r="S197" s="179">
        <v>0</v>
      </c>
      <c r="T197" s="180">
        <f>S197*H197</f>
        <v>0</v>
      </c>
      <c r="U197" s="30"/>
      <c r="V197" s="30"/>
      <c r="W197" s="30"/>
      <c r="X197" s="30"/>
      <c r="Y197" s="30"/>
      <c r="Z197" s="30"/>
      <c r="AA197" s="30"/>
      <c r="AB197" s="30"/>
      <c r="AC197" s="30"/>
      <c r="AD197" s="30"/>
      <c r="AE197" s="30"/>
      <c r="AR197" s="181" t="s">
        <v>145</v>
      </c>
      <c r="AT197" s="181" t="s">
        <v>142</v>
      </c>
      <c r="AU197" s="181" t="s">
        <v>81</v>
      </c>
      <c r="AY197" s="17" t="s">
        <v>128</v>
      </c>
      <c r="BE197" s="182">
        <f>IF(N197="základní",J197,0)</f>
        <v>625.5</v>
      </c>
      <c r="BF197" s="182">
        <f>IF(N197="snížená",J197,0)</f>
        <v>0</v>
      </c>
      <c r="BG197" s="182">
        <f>IF(N197="zákl. přenesená",J197,0)</f>
        <v>0</v>
      </c>
      <c r="BH197" s="182">
        <f>IF(N197="sníž. přenesená",J197,0)</f>
        <v>0</v>
      </c>
      <c r="BI197" s="182">
        <f>IF(N197="nulová",J197,0)</f>
        <v>0</v>
      </c>
      <c r="BJ197" s="17" t="s">
        <v>79</v>
      </c>
      <c r="BK197" s="182">
        <f>ROUND(I197*H197,2)</f>
        <v>625.5</v>
      </c>
      <c r="BL197" s="17" t="s">
        <v>136</v>
      </c>
      <c r="BM197" s="181" t="s">
        <v>279</v>
      </c>
    </row>
    <row r="198" s="2" customFormat="1">
      <c r="A198" s="30"/>
      <c r="B198" s="31"/>
      <c r="C198" s="30"/>
      <c r="D198" s="183" t="s">
        <v>138</v>
      </c>
      <c r="E198" s="30"/>
      <c r="F198" s="184" t="s">
        <v>278</v>
      </c>
      <c r="G198" s="30"/>
      <c r="H198" s="30"/>
      <c r="I198" s="30"/>
      <c r="J198" s="30"/>
      <c r="K198" s="30"/>
      <c r="L198" s="31"/>
      <c r="M198" s="185"/>
      <c r="N198" s="186"/>
      <c r="O198" s="68"/>
      <c r="P198" s="68"/>
      <c r="Q198" s="68"/>
      <c r="R198" s="68"/>
      <c r="S198" s="68"/>
      <c r="T198" s="69"/>
      <c r="U198" s="30"/>
      <c r="V198" s="30"/>
      <c r="W198" s="30"/>
      <c r="X198" s="30"/>
      <c r="Y198" s="30"/>
      <c r="Z198" s="30"/>
      <c r="AA198" s="30"/>
      <c r="AB198" s="30"/>
      <c r="AC198" s="30"/>
      <c r="AD198" s="30"/>
      <c r="AE198" s="30"/>
      <c r="AT198" s="17" t="s">
        <v>138</v>
      </c>
      <c r="AU198" s="17" t="s">
        <v>81</v>
      </c>
    </row>
    <row r="199" s="2" customFormat="1" ht="24.15" customHeight="1">
      <c r="A199" s="30"/>
      <c r="B199" s="170"/>
      <c r="C199" s="171" t="s">
        <v>280</v>
      </c>
      <c r="D199" s="171" t="s">
        <v>131</v>
      </c>
      <c r="E199" s="172" t="s">
        <v>281</v>
      </c>
      <c r="F199" s="173" t="s">
        <v>282</v>
      </c>
      <c r="G199" s="174" t="s">
        <v>226</v>
      </c>
      <c r="H199" s="175">
        <v>520</v>
      </c>
      <c r="I199" s="176">
        <v>45</v>
      </c>
      <c r="J199" s="176">
        <f>ROUND(I199*H199,2)</f>
        <v>23400</v>
      </c>
      <c r="K199" s="173" t="s">
        <v>135</v>
      </c>
      <c r="L199" s="31"/>
      <c r="M199" s="177" t="s">
        <v>1</v>
      </c>
      <c r="N199" s="178" t="s">
        <v>37</v>
      </c>
      <c r="O199" s="179">
        <v>0.089999999999999997</v>
      </c>
      <c r="P199" s="179">
        <f>O199*H199</f>
        <v>46.799999999999997</v>
      </c>
      <c r="Q199" s="179">
        <v>0</v>
      </c>
      <c r="R199" s="179">
        <f>Q199*H199</f>
        <v>0</v>
      </c>
      <c r="S199" s="179">
        <v>0</v>
      </c>
      <c r="T199" s="180">
        <f>S199*H199</f>
        <v>0</v>
      </c>
      <c r="U199" s="30"/>
      <c r="V199" s="30"/>
      <c r="W199" s="30"/>
      <c r="X199" s="30"/>
      <c r="Y199" s="30"/>
      <c r="Z199" s="30"/>
      <c r="AA199" s="30"/>
      <c r="AB199" s="30"/>
      <c r="AC199" s="30"/>
      <c r="AD199" s="30"/>
      <c r="AE199" s="30"/>
      <c r="AR199" s="181" t="s">
        <v>136</v>
      </c>
      <c r="AT199" s="181" t="s">
        <v>131</v>
      </c>
      <c r="AU199" s="181" t="s">
        <v>81</v>
      </c>
      <c r="AY199" s="17" t="s">
        <v>128</v>
      </c>
      <c r="BE199" s="182">
        <f>IF(N199="základní",J199,0)</f>
        <v>23400</v>
      </c>
      <c r="BF199" s="182">
        <f>IF(N199="snížená",J199,0)</f>
        <v>0</v>
      </c>
      <c r="BG199" s="182">
        <f>IF(N199="zákl. přenesená",J199,0)</f>
        <v>0</v>
      </c>
      <c r="BH199" s="182">
        <f>IF(N199="sníž. přenesená",J199,0)</f>
        <v>0</v>
      </c>
      <c r="BI199" s="182">
        <f>IF(N199="nulová",J199,0)</f>
        <v>0</v>
      </c>
      <c r="BJ199" s="17" t="s">
        <v>79</v>
      </c>
      <c r="BK199" s="182">
        <f>ROUND(I199*H199,2)</f>
        <v>23400</v>
      </c>
      <c r="BL199" s="17" t="s">
        <v>136</v>
      </c>
      <c r="BM199" s="181" t="s">
        <v>283</v>
      </c>
    </row>
    <row r="200" s="2" customFormat="1">
      <c r="A200" s="30"/>
      <c r="B200" s="31"/>
      <c r="C200" s="30"/>
      <c r="D200" s="183" t="s">
        <v>138</v>
      </c>
      <c r="E200" s="30"/>
      <c r="F200" s="184" t="s">
        <v>284</v>
      </c>
      <c r="G200" s="30"/>
      <c r="H200" s="30"/>
      <c r="I200" s="30"/>
      <c r="J200" s="30"/>
      <c r="K200" s="30"/>
      <c r="L200" s="31"/>
      <c r="M200" s="185"/>
      <c r="N200" s="186"/>
      <c r="O200" s="68"/>
      <c r="P200" s="68"/>
      <c r="Q200" s="68"/>
      <c r="R200" s="68"/>
      <c r="S200" s="68"/>
      <c r="T200" s="69"/>
      <c r="U200" s="30"/>
      <c r="V200" s="30"/>
      <c r="W200" s="30"/>
      <c r="X200" s="30"/>
      <c r="Y200" s="30"/>
      <c r="Z200" s="30"/>
      <c r="AA200" s="30"/>
      <c r="AB200" s="30"/>
      <c r="AC200" s="30"/>
      <c r="AD200" s="30"/>
      <c r="AE200" s="30"/>
      <c r="AT200" s="17" t="s">
        <v>138</v>
      </c>
      <c r="AU200" s="17" t="s">
        <v>81</v>
      </c>
    </row>
    <row r="201" s="2" customFormat="1" ht="16.5" customHeight="1">
      <c r="A201" s="30"/>
      <c r="B201" s="170"/>
      <c r="C201" s="187" t="s">
        <v>145</v>
      </c>
      <c r="D201" s="187" t="s">
        <v>142</v>
      </c>
      <c r="E201" s="188" t="s">
        <v>285</v>
      </c>
      <c r="F201" s="189" t="s">
        <v>286</v>
      </c>
      <c r="G201" s="190" t="s">
        <v>226</v>
      </c>
      <c r="H201" s="191">
        <v>520</v>
      </c>
      <c r="I201" s="192">
        <v>18.199999999999999</v>
      </c>
      <c r="J201" s="192">
        <f>ROUND(I201*H201,2)</f>
        <v>9464</v>
      </c>
      <c r="K201" s="189" t="s">
        <v>1</v>
      </c>
      <c r="L201" s="193"/>
      <c r="M201" s="194" t="s">
        <v>1</v>
      </c>
      <c r="N201" s="195" t="s">
        <v>37</v>
      </c>
      <c r="O201" s="179">
        <v>0</v>
      </c>
      <c r="P201" s="179">
        <f>O201*H201</f>
        <v>0</v>
      </c>
      <c r="Q201" s="179">
        <v>0.00012</v>
      </c>
      <c r="R201" s="179">
        <f>Q201*H201</f>
        <v>0.062400000000000004</v>
      </c>
      <c r="S201" s="179">
        <v>0</v>
      </c>
      <c r="T201" s="180">
        <f>S201*H201</f>
        <v>0</v>
      </c>
      <c r="U201" s="30"/>
      <c r="V201" s="30"/>
      <c r="W201" s="30"/>
      <c r="X201" s="30"/>
      <c r="Y201" s="30"/>
      <c r="Z201" s="30"/>
      <c r="AA201" s="30"/>
      <c r="AB201" s="30"/>
      <c r="AC201" s="30"/>
      <c r="AD201" s="30"/>
      <c r="AE201" s="30"/>
      <c r="AR201" s="181" t="s">
        <v>145</v>
      </c>
      <c r="AT201" s="181" t="s">
        <v>142</v>
      </c>
      <c r="AU201" s="181" t="s">
        <v>81</v>
      </c>
      <c r="AY201" s="17" t="s">
        <v>128</v>
      </c>
      <c r="BE201" s="182">
        <f>IF(N201="základní",J201,0)</f>
        <v>9464</v>
      </c>
      <c r="BF201" s="182">
        <f>IF(N201="snížená",J201,0)</f>
        <v>0</v>
      </c>
      <c r="BG201" s="182">
        <f>IF(N201="zákl. přenesená",J201,0)</f>
        <v>0</v>
      </c>
      <c r="BH201" s="182">
        <f>IF(N201="sníž. přenesená",J201,0)</f>
        <v>0</v>
      </c>
      <c r="BI201" s="182">
        <f>IF(N201="nulová",J201,0)</f>
        <v>0</v>
      </c>
      <c r="BJ201" s="17" t="s">
        <v>79</v>
      </c>
      <c r="BK201" s="182">
        <f>ROUND(I201*H201,2)</f>
        <v>9464</v>
      </c>
      <c r="BL201" s="17" t="s">
        <v>136</v>
      </c>
      <c r="BM201" s="181" t="s">
        <v>287</v>
      </c>
    </row>
    <row r="202" s="2" customFormat="1">
      <c r="A202" s="30"/>
      <c r="B202" s="31"/>
      <c r="C202" s="30"/>
      <c r="D202" s="183" t="s">
        <v>138</v>
      </c>
      <c r="E202" s="30"/>
      <c r="F202" s="184" t="s">
        <v>286</v>
      </c>
      <c r="G202" s="30"/>
      <c r="H202" s="30"/>
      <c r="I202" s="30"/>
      <c r="J202" s="30"/>
      <c r="K202" s="30"/>
      <c r="L202" s="31"/>
      <c r="M202" s="185"/>
      <c r="N202" s="186"/>
      <c r="O202" s="68"/>
      <c r="P202" s="68"/>
      <c r="Q202" s="68"/>
      <c r="R202" s="68"/>
      <c r="S202" s="68"/>
      <c r="T202" s="69"/>
      <c r="U202" s="30"/>
      <c r="V202" s="30"/>
      <c r="W202" s="30"/>
      <c r="X202" s="30"/>
      <c r="Y202" s="30"/>
      <c r="Z202" s="30"/>
      <c r="AA202" s="30"/>
      <c r="AB202" s="30"/>
      <c r="AC202" s="30"/>
      <c r="AD202" s="30"/>
      <c r="AE202" s="30"/>
      <c r="AT202" s="17" t="s">
        <v>138</v>
      </c>
      <c r="AU202" s="17" t="s">
        <v>81</v>
      </c>
    </row>
    <row r="203" s="2" customFormat="1" ht="24.15" customHeight="1">
      <c r="A203" s="30"/>
      <c r="B203" s="170"/>
      <c r="C203" s="171" t="s">
        <v>288</v>
      </c>
      <c r="D203" s="171" t="s">
        <v>131</v>
      </c>
      <c r="E203" s="172" t="s">
        <v>289</v>
      </c>
      <c r="F203" s="173" t="s">
        <v>290</v>
      </c>
      <c r="G203" s="174" t="s">
        <v>226</v>
      </c>
      <c r="H203" s="175">
        <v>424</v>
      </c>
      <c r="I203" s="176">
        <v>45</v>
      </c>
      <c r="J203" s="176">
        <f>ROUND(I203*H203,2)</f>
        <v>19080</v>
      </c>
      <c r="K203" s="173" t="s">
        <v>135</v>
      </c>
      <c r="L203" s="31"/>
      <c r="M203" s="177" t="s">
        <v>1</v>
      </c>
      <c r="N203" s="178" t="s">
        <v>37</v>
      </c>
      <c r="O203" s="179">
        <v>0.089999999999999997</v>
      </c>
      <c r="P203" s="179">
        <f>O203*H203</f>
        <v>38.159999999999997</v>
      </c>
      <c r="Q203" s="179">
        <v>0</v>
      </c>
      <c r="R203" s="179">
        <f>Q203*H203</f>
        <v>0</v>
      </c>
      <c r="S203" s="179">
        <v>0</v>
      </c>
      <c r="T203" s="180">
        <f>S203*H203</f>
        <v>0</v>
      </c>
      <c r="U203" s="30"/>
      <c r="V203" s="30"/>
      <c r="W203" s="30"/>
      <c r="X203" s="30"/>
      <c r="Y203" s="30"/>
      <c r="Z203" s="30"/>
      <c r="AA203" s="30"/>
      <c r="AB203" s="30"/>
      <c r="AC203" s="30"/>
      <c r="AD203" s="30"/>
      <c r="AE203" s="30"/>
      <c r="AR203" s="181" t="s">
        <v>136</v>
      </c>
      <c r="AT203" s="181" t="s">
        <v>131</v>
      </c>
      <c r="AU203" s="181" t="s">
        <v>81</v>
      </c>
      <c r="AY203" s="17" t="s">
        <v>128</v>
      </c>
      <c r="BE203" s="182">
        <f>IF(N203="základní",J203,0)</f>
        <v>19080</v>
      </c>
      <c r="BF203" s="182">
        <f>IF(N203="snížená",J203,0)</f>
        <v>0</v>
      </c>
      <c r="BG203" s="182">
        <f>IF(N203="zákl. přenesená",J203,0)</f>
        <v>0</v>
      </c>
      <c r="BH203" s="182">
        <f>IF(N203="sníž. přenesená",J203,0)</f>
        <v>0</v>
      </c>
      <c r="BI203" s="182">
        <f>IF(N203="nulová",J203,0)</f>
        <v>0</v>
      </c>
      <c r="BJ203" s="17" t="s">
        <v>79</v>
      </c>
      <c r="BK203" s="182">
        <f>ROUND(I203*H203,2)</f>
        <v>19080</v>
      </c>
      <c r="BL203" s="17" t="s">
        <v>136</v>
      </c>
      <c r="BM203" s="181" t="s">
        <v>291</v>
      </c>
    </row>
    <row r="204" s="2" customFormat="1">
      <c r="A204" s="30"/>
      <c r="B204" s="31"/>
      <c r="C204" s="30"/>
      <c r="D204" s="183" t="s">
        <v>138</v>
      </c>
      <c r="E204" s="30"/>
      <c r="F204" s="184" t="s">
        <v>292</v>
      </c>
      <c r="G204" s="30"/>
      <c r="H204" s="30"/>
      <c r="I204" s="30"/>
      <c r="J204" s="30"/>
      <c r="K204" s="30"/>
      <c r="L204" s="31"/>
      <c r="M204" s="185"/>
      <c r="N204" s="186"/>
      <c r="O204" s="68"/>
      <c r="P204" s="68"/>
      <c r="Q204" s="68"/>
      <c r="R204" s="68"/>
      <c r="S204" s="68"/>
      <c r="T204" s="69"/>
      <c r="U204" s="30"/>
      <c r="V204" s="30"/>
      <c r="W204" s="30"/>
      <c r="X204" s="30"/>
      <c r="Y204" s="30"/>
      <c r="Z204" s="30"/>
      <c r="AA204" s="30"/>
      <c r="AB204" s="30"/>
      <c r="AC204" s="30"/>
      <c r="AD204" s="30"/>
      <c r="AE204" s="30"/>
      <c r="AT204" s="17" t="s">
        <v>138</v>
      </c>
      <c r="AU204" s="17" t="s">
        <v>81</v>
      </c>
    </row>
    <row r="205" s="2" customFormat="1" ht="16.5" customHeight="1">
      <c r="A205" s="30"/>
      <c r="B205" s="170"/>
      <c r="C205" s="187" t="s">
        <v>293</v>
      </c>
      <c r="D205" s="187" t="s">
        <v>142</v>
      </c>
      <c r="E205" s="188" t="s">
        <v>294</v>
      </c>
      <c r="F205" s="189" t="s">
        <v>295</v>
      </c>
      <c r="G205" s="190" t="s">
        <v>226</v>
      </c>
      <c r="H205" s="191">
        <v>385</v>
      </c>
      <c r="I205" s="192">
        <v>31.75</v>
      </c>
      <c r="J205" s="192">
        <f>ROUND(I205*H205,2)</f>
        <v>12223.75</v>
      </c>
      <c r="K205" s="189" t="s">
        <v>1</v>
      </c>
      <c r="L205" s="193"/>
      <c r="M205" s="194" t="s">
        <v>1</v>
      </c>
      <c r="N205" s="195" t="s">
        <v>37</v>
      </c>
      <c r="O205" s="179">
        <v>0</v>
      </c>
      <c r="P205" s="179">
        <f>O205*H205</f>
        <v>0</v>
      </c>
      <c r="Q205" s="179">
        <v>0.00016000000000000001</v>
      </c>
      <c r="R205" s="179">
        <f>Q205*H205</f>
        <v>0.061600000000000002</v>
      </c>
      <c r="S205" s="179">
        <v>0</v>
      </c>
      <c r="T205" s="180">
        <f>S205*H205</f>
        <v>0</v>
      </c>
      <c r="U205" s="30"/>
      <c r="V205" s="30"/>
      <c r="W205" s="30"/>
      <c r="X205" s="30"/>
      <c r="Y205" s="30"/>
      <c r="Z205" s="30"/>
      <c r="AA205" s="30"/>
      <c r="AB205" s="30"/>
      <c r="AC205" s="30"/>
      <c r="AD205" s="30"/>
      <c r="AE205" s="30"/>
      <c r="AR205" s="181" t="s">
        <v>145</v>
      </c>
      <c r="AT205" s="181" t="s">
        <v>142</v>
      </c>
      <c r="AU205" s="181" t="s">
        <v>81</v>
      </c>
      <c r="AY205" s="17" t="s">
        <v>128</v>
      </c>
      <c r="BE205" s="182">
        <f>IF(N205="základní",J205,0)</f>
        <v>12223.75</v>
      </c>
      <c r="BF205" s="182">
        <f>IF(N205="snížená",J205,0)</f>
        <v>0</v>
      </c>
      <c r="BG205" s="182">
        <f>IF(N205="zákl. přenesená",J205,0)</f>
        <v>0</v>
      </c>
      <c r="BH205" s="182">
        <f>IF(N205="sníž. přenesená",J205,0)</f>
        <v>0</v>
      </c>
      <c r="BI205" s="182">
        <f>IF(N205="nulová",J205,0)</f>
        <v>0</v>
      </c>
      <c r="BJ205" s="17" t="s">
        <v>79</v>
      </c>
      <c r="BK205" s="182">
        <f>ROUND(I205*H205,2)</f>
        <v>12223.75</v>
      </c>
      <c r="BL205" s="17" t="s">
        <v>136</v>
      </c>
      <c r="BM205" s="181" t="s">
        <v>296</v>
      </c>
    </row>
    <row r="206" s="2" customFormat="1">
      <c r="A206" s="30"/>
      <c r="B206" s="31"/>
      <c r="C206" s="30"/>
      <c r="D206" s="183" t="s">
        <v>138</v>
      </c>
      <c r="E206" s="30"/>
      <c r="F206" s="184" t="s">
        <v>295</v>
      </c>
      <c r="G206" s="30"/>
      <c r="H206" s="30"/>
      <c r="I206" s="30"/>
      <c r="J206" s="30"/>
      <c r="K206" s="30"/>
      <c r="L206" s="31"/>
      <c r="M206" s="185"/>
      <c r="N206" s="186"/>
      <c r="O206" s="68"/>
      <c r="P206" s="68"/>
      <c r="Q206" s="68"/>
      <c r="R206" s="68"/>
      <c r="S206" s="68"/>
      <c r="T206" s="69"/>
      <c r="U206" s="30"/>
      <c r="V206" s="30"/>
      <c r="W206" s="30"/>
      <c r="X206" s="30"/>
      <c r="Y206" s="30"/>
      <c r="Z206" s="30"/>
      <c r="AA206" s="30"/>
      <c r="AB206" s="30"/>
      <c r="AC206" s="30"/>
      <c r="AD206" s="30"/>
      <c r="AE206" s="30"/>
      <c r="AT206" s="17" t="s">
        <v>138</v>
      </c>
      <c r="AU206" s="17" t="s">
        <v>81</v>
      </c>
    </row>
    <row r="207" s="2" customFormat="1" ht="16.5" customHeight="1">
      <c r="A207" s="30"/>
      <c r="B207" s="170"/>
      <c r="C207" s="187" t="s">
        <v>297</v>
      </c>
      <c r="D207" s="187" t="s">
        <v>142</v>
      </c>
      <c r="E207" s="188" t="s">
        <v>298</v>
      </c>
      <c r="F207" s="189" t="s">
        <v>299</v>
      </c>
      <c r="G207" s="190" t="s">
        <v>226</v>
      </c>
      <c r="H207" s="191">
        <v>39</v>
      </c>
      <c r="I207" s="192">
        <v>51.100000000000001</v>
      </c>
      <c r="J207" s="192">
        <f>ROUND(I207*H207,2)</f>
        <v>1992.9000000000001</v>
      </c>
      <c r="K207" s="189" t="s">
        <v>1</v>
      </c>
      <c r="L207" s="193"/>
      <c r="M207" s="194" t="s">
        <v>1</v>
      </c>
      <c r="N207" s="195" t="s">
        <v>37</v>
      </c>
      <c r="O207" s="179">
        <v>0</v>
      </c>
      <c r="P207" s="179">
        <f>O207*H207</f>
        <v>0</v>
      </c>
      <c r="Q207" s="179">
        <v>0.00025000000000000001</v>
      </c>
      <c r="R207" s="179">
        <f>Q207*H207</f>
        <v>0.00975</v>
      </c>
      <c r="S207" s="179">
        <v>0</v>
      </c>
      <c r="T207" s="180">
        <f>S207*H207</f>
        <v>0</v>
      </c>
      <c r="U207" s="30"/>
      <c r="V207" s="30"/>
      <c r="W207" s="30"/>
      <c r="X207" s="30"/>
      <c r="Y207" s="30"/>
      <c r="Z207" s="30"/>
      <c r="AA207" s="30"/>
      <c r="AB207" s="30"/>
      <c r="AC207" s="30"/>
      <c r="AD207" s="30"/>
      <c r="AE207" s="30"/>
      <c r="AR207" s="181" t="s">
        <v>145</v>
      </c>
      <c r="AT207" s="181" t="s">
        <v>142</v>
      </c>
      <c r="AU207" s="181" t="s">
        <v>81</v>
      </c>
      <c r="AY207" s="17" t="s">
        <v>128</v>
      </c>
      <c r="BE207" s="182">
        <f>IF(N207="základní",J207,0)</f>
        <v>1992.9000000000001</v>
      </c>
      <c r="BF207" s="182">
        <f>IF(N207="snížená",J207,0)</f>
        <v>0</v>
      </c>
      <c r="BG207" s="182">
        <f>IF(N207="zákl. přenesená",J207,0)</f>
        <v>0</v>
      </c>
      <c r="BH207" s="182">
        <f>IF(N207="sníž. přenesená",J207,0)</f>
        <v>0</v>
      </c>
      <c r="BI207" s="182">
        <f>IF(N207="nulová",J207,0)</f>
        <v>0</v>
      </c>
      <c r="BJ207" s="17" t="s">
        <v>79</v>
      </c>
      <c r="BK207" s="182">
        <f>ROUND(I207*H207,2)</f>
        <v>1992.9000000000001</v>
      </c>
      <c r="BL207" s="17" t="s">
        <v>136</v>
      </c>
      <c r="BM207" s="181" t="s">
        <v>300</v>
      </c>
    </row>
    <row r="208" s="2" customFormat="1">
      <c r="A208" s="30"/>
      <c r="B208" s="31"/>
      <c r="C208" s="30"/>
      <c r="D208" s="183" t="s">
        <v>138</v>
      </c>
      <c r="E208" s="30"/>
      <c r="F208" s="184" t="s">
        <v>299</v>
      </c>
      <c r="G208" s="30"/>
      <c r="H208" s="30"/>
      <c r="I208" s="30"/>
      <c r="J208" s="30"/>
      <c r="K208" s="30"/>
      <c r="L208" s="31"/>
      <c r="M208" s="185"/>
      <c r="N208" s="186"/>
      <c r="O208" s="68"/>
      <c r="P208" s="68"/>
      <c r="Q208" s="68"/>
      <c r="R208" s="68"/>
      <c r="S208" s="68"/>
      <c r="T208" s="69"/>
      <c r="U208" s="30"/>
      <c r="V208" s="30"/>
      <c r="W208" s="30"/>
      <c r="X208" s="30"/>
      <c r="Y208" s="30"/>
      <c r="Z208" s="30"/>
      <c r="AA208" s="30"/>
      <c r="AB208" s="30"/>
      <c r="AC208" s="30"/>
      <c r="AD208" s="30"/>
      <c r="AE208" s="30"/>
      <c r="AT208" s="17" t="s">
        <v>138</v>
      </c>
      <c r="AU208" s="17" t="s">
        <v>81</v>
      </c>
    </row>
    <row r="209" s="2" customFormat="1" ht="24.15" customHeight="1">
      <c r="A209" s="30"/>
      <c r="B209" s="170"/>
      <c r="C209" s="171" t="s">
        <v>301</v>
      </c>
      <c r="D209" s="171" t="s">
        <v>131</v>
      </c>
      <c r="E209" s="172" t="s">
        <v>302</v>
      </c>
      <c r="F209" s="173" t="s">
        <v>303</v>
      </c>
      <c r="G209" s="174" t="s">
        <v>226</v>
      </c>
      <c r="H209" s="175">
        <v>58</v>
      </c>
      <c r="I209" s="176">
        <v>48</v>
      </c>
      <c r="J209" s="176">
        <f>ROUND(I209*H209,2)</f>
        <v>2784</v>
      </c>
      <c r="K209" s="173" t="s">
        <v>135</v>
      </c>
      <c r="L209" s="31"/>
      <c r="M209" s="177" t="s">
        <v>1</v>
      </c>
      <c r="N209" s="178" t="s">
        <v>37</v>
      </c>
      <c r="O209" s="179">
        <v>0.096000000000000002</v>
      </c>
      <c r="P209" s="179">
        <f>O209*H209</f>
        <v>5.5680000000000005</v>
      </c>
      <c r="Q209" s="179">
        <v>0</v>
      </c>
      <c r="R209" s="179">
        <f>Q209*H209</f>
        <v>0</v>
      </c>
      <c r="S209" s="179">
        <v>0</v>
      </c>
      <c r="T209" s="180">
        <f>S209*H209</f>
        <v>0</v>
      </c>
      <c r="U209" s="30"/>
      <c r="V209" s="30"/>
      <c r="W209" s="30"/>
      <c r="X209" s="30"/>
      <c r="Y209" s="30"/>
      <c r="Z209" s="30"/>
      <c r="AA209" s="30"/>
      <c r="AB209" s="30"/>
      <c r="AC209" s="30"/>
      <c r="AD209" s="30"/>
      <c r="AE209" s="30"/>
      <c r="AR209" s="181" t="s">
        <v>136</v>
      </c>
      <c r="AT209" s="181" t="s">
        <v>131</v>
      </c>
      <c r="AU209" s="181" t="s">
        <v>81</v>
      </c>
      <c r="AY209" s="17" t="s">
        <v>128</v>
      </c>
      <c r="BE209" s="182">
        <f>IF(N209="základní",J209,0)</f>
        <v>2784</v>
      </c>
      <c r="BF209" s="182">
        <f>IF(N209="snížená",J209,0)</f>
        <v>0</v>
      </c>
      <c r="BG209" s="182">
        <f>IF(N209="zákl. přenesená",J209,0)</f>
        <v>0</v>
      </c>
      <c r="BH209" s="182">
        <f>IF(N209="sníž. přenesená",J209,0)</f>
        <v>0</v>
      </c>
      <c r="BI209" s="182">
        <f>IF(N209="nulová",J209,0)</f>
        <v>0</v>
      </c>
      <c r="BJ209" s="17" t="s">
        <v>79</v>
      </c>
      <c r="BK209" s="182">
        <f>ROUND(I209*H209,2)</f>
        <v>2784</v>
      </c>
      <c r="BL209" s="17" t="s">
        <v>136</v>
      </c>
      <c r="BM209" s="181" t="s">
        <v>304</v>
      </c>
    </row>
    <row r="210" s="2" customFormat="1">
      <c r="A210" s="30"/>
      <c r="B210" s="31"/>
      <c r="C210" s="30"/>
      <c r="D210" s="183" t="s">
        <v>138</v>
      </c>
      <c r="E210" s="30"/>
      <c r="F210" s="184" t="s">
        <v>305</v>
      </c>
      <c r="G210" s="30"/>
      <c r="H210" s="30"/>
      <c r="I210" s="30"/>
      <c r="J210" s="30"/>
      <c r="K210" s="30"/>
      <c r="L210" s="31"/>
      <c r="M210" s="185"/>
      <c r="N210" s="186"/>
      <c r="O210" s="68"/>
      <c r="P210" s="68"/>
      <c r="Q210" s="68"/>
      <c r="R210" s="68"/>
      <c r="S210" s="68"/>
      <c r="T210" s="69"/>
      <c r="U210" s="30"/>
      <c r="V210" s="30"/>
      <c r="W210" s="30"/>
      <c r="X210" s="30"/>
      <c r="Y210" s="30"/>
      <c r="Z210" s="30"/>
      <c r="AA210" s="30"/>
      <c r="AB210" s="30"/>
      <c r="AC210" s="30"/>
      <c r="AD210" s="30"/>
      <c r="AE210" s="30"/>
      <c r="AT210" s="17" t="s">
        <v>138</v>
      </c>
      <c r="AU210" s="17" t="s">
        <v>81</v>
      </c>
    </row>
    <row r="211" s="2" customFormat="1" ht="24.15" customHeight="1">
      <c r="A211" s="30"/>
      <c r="B211" s="170"/>
      <c r="C211" s="187" t="s">
        <v>306</v>
      </c>
      <c r="D211" s="187" t="s">
        <v>142</v>
      </c>
      <c r="E211" s="188" t="s">
        <v>307</v>
      </c>
      <c r="F211" s="189" t="s">
        <v>308</v>
      </c>
      <c r="G211" s="190" t="s">
        <v>226</v>
      </c>
      <c r="H211" s="191">
        <v>26</v>
      </c>
      <c r="I211" s="192">
        <v>79.799999999999997</v>
      </c>
      <c r="J211" s="192">
        <f>ROUND(I211*H211,2)</f>
        <v>2074.8000000000002</v>
      </c>
      <c r="K211" s="189" t="s">
        <v>135</v>
      </c>
      <c r="L211" s="193"/>
      <c r="M211" s="194" t="s">
        <v>1</v>
      </c>
      <c r="N211" s="195" t="s">
        <v>37</v>
      </c>
      <c r="O211" s="179">
        <v>0</v>
      </c>
      <c r="P211" s="179">
        <f>O211*H211</f>
        <v>0</v>
      </c>
      <c r="Q211" s="179">
        <v>0.00034000000000000002</v>
      </c>
      <c r="R211" s="179">
        <f>Q211*H211</f>
        <v>0.0088400000000000006</v>
      </c>
      <c r="S211" s="179">
        <v>0</v>
      </c>
      <c r="T211" s="180">
        <f>S211*H211</f>
        <v>0</v>
      </c>
      <c r="U211" s="30"/>
      <c r="V211" s="30"/>
      <c r="W211" s="30"/>
      <c r="X211" s="30"/>
      <c r="Y211" s="30"/>
      <c r="Z211" s="30"/>
      <c r="AA211" s="30"/>
      <c r="AB211" s="30"/>
      <c r="AC211" s="30"/>
      <c r="AD211" s="30"/>
      <c r="AE211" s="30"/>
      <c r="AR211" s="181" t="s">
        <v>145</v>
      </c>
      <c r="AT211" s="181" t="s">
        <v>142</v>
      </c>
      <c r="AU211" s="181" t="s">
        <v>81</v>
      </c>
      <c r="AY211" s="17" t="s">
        <v>128</v>
      </c>
      <c r="BE211" s="182">
        <f>IF(N211="základní",J211,0)</f>
        <v>2074.8000000000002</v>
      </c>
      <c r="BF211" s="182">
        <f>IF(N211="snížená",J211,0)</f>
        <v>0</v>
      </c>
      <c r="BG211" s="182">
        <f>IF(N211="zákl. přenesená",J211,0)</f>
        <v>0</v>
      </c>
      <c r="BH211" s="182">
        <f>IF(N211="sníž. přenesená",J211,0)</f>
        <v>0</v>
      </c>
      <c r="BI211" s="182">
        <f>IF(N211="nulová",J211,0)</f>
        <v>0</v>
      </c>
      <c r="BJ211" s="17" t="s">
        <v>79</v>
      </c>
      <c r="BK211" s="182">
        <f>ROUND(I211*H211,2)</f>
        <v>2074.8000000000002</v>
      </c>
      <c r="BL211" s="17" t="s">
        <v>136</v>
      </c>
      <c r="BM211" s="181" t="s">
        <v>309</v>
      </c>
    </row>
    <row r="212" s="2" customFormat="1">
      <c r="A212" s="30"/>
      <c r="B212" s="31"/>
      <c r="C212" s="30"/>
      <c r="D212" s="183" t="s">
        <v>138</v>
      </c>
      <c r="E212" s="30"/>
      <c r="F212" s="184" t="s">
        <v>308</v>
      </c>
      <c r="G212" s="30"/>
      <c r="H212" s="30"/>
      <c r="I212" s="30"/>
      <c r="J212" s="30"/>
      <c r="K212" s="30"/>
      <c r="L212" s="31"/>
      <c r="M212" s="185"/>
      <c r="N212" s="186"/>
      <c r="O212" s="68"/>
      <c r="P212" s="68"/>
      <c r="Q212" s="68"/>
      <c r="R212" s="68"/>
      <c r="S212" s="68"/>
      <c r="T212" s="69"/>
      <c r="U212" s="30"/>
      <c r="V212" s="30"/>
      <c r="W212" s="30"/>
      <c r="X212" s="30"/>
      <c r="Y212" s="30"/>
      <c r="Z212" s="30"/>
      <c r="AA212" s="30"/>
      <c r="AB212" s="30"/>
      <c r="AC212" s="30"/>
      <c r="AD212" s="30"/>
      <c r="AE212" s="30"/>
      <c r="AT212" s="17" t="s">
        <v>138</v>
      </c>
      <c r="AU212" s="17" t="s">
        <v>81</v>
      </c>
    </row>
    <row r="213" s="2" customFormat="1" ht="24.15" customHeight="1">
      <c r="A213" s="30"/>
      <c r="B213" s="170"/>
      <c r="C213" s="187" t="s">
        <v>310</v>
      </c>
      <c r="D213" s="187" t="s">
        <v>142</v>
      </c>
      <c r="E213" s="188" t="s">
        <v>311</v>
      </c>
      <c r="F213" s="189" t="s">
        <v>312</v>
      </c>
      <c r="G213" s="190" t="s">
        <v>226</v>
      </c>
      <c r="H213" s="191">
        <v>32</v>
      </c>
      <c r="I213" s="192">
        <v>116</v>
      </c>
      <c r="J213" s="192">
        <f>ROUND(I213*H213,2)</f>
        <v>3712</v>
      </c>
      <c r="K213" s="189" t="s">
        <v>135</v>
      </c>
      <c r="L213" s="193"/>
      <c r="M213" s="194" t="s">
        <v>1</v>
      </c>
      <c r="N213" s="195" t="s">
        <v>37</v>
      </c>
      <c r="O213" s="179">
        <v>0</v>
      </c>
      <c r="P213" s="179">
        <f>O213*H213</f>
        <v>0</v>
      </c>
      <c r="Q213" s="179">
        <v>0.00052999999999999998</v>
      </c>
      <c r="R213" s="179">
        <f>Q213*H213</f>
        <v>0.016959999999999999</v>
      </c>
      <c r="S213" s="179">
        <v>0</v>
      </c>
      <c r="T213" s="180">
        <f>S213*H213</f>
        <v>0</v>
      </c>
      <c r="U213" s="30"/>
      <c r="V213" s="30"/>
      <c r="W213" s="30"/>
      <c r="X213" s="30"/>
      <c r="Y213" s="30"/>
      <c r="Z213" s="30"/>
      <c r="AA213" s="30"/>
      <c r="AB213" s="30"/>
      <c r="AC213" s="30"/>
      <c r="AD213" s="30"/>
      <c r="AE213" s="30"/>
      <c r="AR213" s="181" t="s">
        <v>145</v>
      </c>
      <c r="AT213" s="181" t="s">
        <v>142</v>
      </c>
      <c r="AU213" s="181" t="s">
        <v>81</v>
      </c>
      <c r="AY213" s="17" t="s">
        <v>128</v>
      </c>
      <c r="BE213" s="182">
        <f>IF(N213="základní",J213,0)</f>
        <v>3712</v>
      </c>
      <c r="BF213" s="182">
        <f>IF(N213="snížená",J213,0)</f>
        <v>0</v>
      </c>
      <c r="BG213" s="182">
        <f>IF(N213="zákl. přenesená",J213,0)</f>
        <v>0</v>
      </c>
      <c r="BH213" s="182">
        <f>IF(N213="sníž. přenesená",J213,0)</f>
        <v>0</v>
      </c>
      <c r="BI213" s="182">
        <f>IF(N213="nulová",J213,0)</f>
        <v>0</v>
      </c>
      <c r="BJ213" s="17" t="s">
        <v>79</v>
      </c>
      <c r="BK213" s="182">
        <f>ROUND(I213*H213,2)</f>
        <v>3712</v>
      </c>
      <c r="BL213" s="17" t="s">
        <v>136</v>
      </c>
      <c r="BM213" s="181" t="s">
        <v>313</v>
      </c>
    </row>
    <row r="214" s="2" customFormat="1">
      <c r="A214" s="30"/>
      <c r="B214" s="31"/>
      <c r="C214" s="30"/>
      <c r="D214" s="183" t="s">
        <v>138</v>
      </c>
      <c r="E214" s="30"/>
      <c r="F214" s="184" t="s">
        <v>312</v>
      </c>
      <c r="G214" s="30"/>
      <c r="H214" s="30"/>
      <c r="I214" s="30"/>
      <c r="J214" s="30"/>
      <c r="K214" s="30"/>
      <c r="L214" s="31"/>
      <c r="M214" s="185"/>
      <c r="N214" s="186"/>
      <c r="O214" s="68"/>
      <c r="P214" s="68"/>
      <c r="Q214" s="68"/>
      <c r="R214" s="68"/>
      <c r="S214" s="68"/>
      <c r="T214" s="69"/>
      <c r="U214" s="30"/>
      <c r="V214" s="30"/>
      <c r="W214" s="30"/>
      <c r="X214" s="30"/>
      <c r="Y214" s="30"/>
      <c r="Z214" s="30"/>
      <c r="AA214" s="30"/>
      <c r="AB214" s="30"/>
      <c r="AC214" s="30"/>
      <c r="AD214" s="30"/>
      <c r="AE214" s="30"/>
      <c r="AT214" s="17" t="s">
        <v>138</v>
      </c>
      <c r="AU214" s="17" t="s">
        <v>81</v>
      </c>
    </row>
    <row r="215" s="2" customFormat="1" ht="24.15" customHeight="1">
      <c r="A215" s="30"/>
      <c r="B215" s="170"/>
      <c r="C215" s="171" t="s">
        <v>314</v>
      </c>
      <c r="D215" s="171" t="s">
        <v>131</v>
      </c>
      <c r="E215" s="172" t="s">
        <v>315</v>
      </c>
      <c r="F215" s="173" t="s">
        <v>316</v>
      </c>
      <c r="G215" s="174" t="s">
        <v>226</v>
      </c>
      <c r="H215" s="175">
        <v>175</v>
      </c>
      <c r="I215" s="176">
        <v>45</v>
      </c>
      <c r="J215" s="176">
        <f>ROUND(I215*H215,2)</f>
        <v>7875</v>
      </c>
      <c r="K215" s="173" t="s">
        <v>135</v>
      </c>
      <c r="L215" s="31"/>
      <c r="M215" s="177" t="s">
        <v>1</v>
      </c>
      <c r="N215" s="178" t="s">
        <v>37</v>
      </c>
      <c r="O215" s="179">
        <v>0.089999999999999997</v>
      </c>
      <c r="P215" s="179">
        <f>O215*H215</f>
        <v>15.75</v>
      </c>
      <c r="Q215" s="179">
        <v>0</v>
      </c>
      <c r="R215" s="179">
        <f>Q215*H215</f>
        <v>0</v>
      </c>
      <c r="S215" s="179">
        <v>0</v>
      </c>
      <c r="T215" s="180">
        <f>S215*H215</f>
        <v>0</v>
      </c>
      <c r="U215" s="30"/>
      <c r="V215" s="30"/>
      <c r="W215" s="30"/>
      <c r="X215" s="30"/>
      <c r="Y215" s="30"/>
      <c r="Z215" s="30"/>
      <c r="AA215" s="30"/>
      <c r="AB215" s="30"/>
      <c r="AC215" s="30"/>
      <c r="AD215" s="30"/>
      <c r="AE215" s="30"/>
      <c r="AR215" s="181" t="s">
        <v>136</v>
      </c>
      <c r="AT215" s="181" t="s">
        <v>131</v>
      </c>
      <c r="AU215" s="181" t="s">
        <v>81</v>
      </c>
      <c r="AY215" s="17" t="s">
        <v>128</v>
      </c>
      <c r="BE215" s="182">
        <f>IF(N215="základní",J215,0)</f>
        <v>7875</v>
      </c>
      <c r="BF215" s="182">
        <f>IF(N215="snížená",J215,0)</f>
        <v>0</v>
      </c>
      <c r="BG215" s="182">
        <f>IF(N215="zákl. přenesená",J215,0)</f>
        <v>0</v>
      </c>
      <c r="BH215" s="182">
        <f>IF(N215="sníž. přenesená",J215,0)</f>
        <v>0</v>
      </c>
      <c r="BI215" s="182">
        <f>IF(N215="nulová",J215,0)</f>
        <v>0</v>
      </c>
      <c r="BJ215" s="17" t="s">
        <v>79</v>
      </c>
      <c r="BK215" s="182">
        <f>ROUND(I215*H215,2)</f>
        <v>7875</v>
      </c>
      <c r="BL215" s="17" t="s">
        <v>136</v>
      </c>
      <c r="BM215" s="181" t="s">
        <v>317</v>
      </c>
    </row>
    <row r="216" s="2" customFormat="1">
      <c r="A216" s="30"/>
      <c r="B216" s="31"/>
      <c r="C216" s="30"/>
      <c r="D216" s="183" t="s">
        <v>138</v>
      </c>
      <c r="E216" s="30"/>
      <c r="F216" s="184" t="s">
        <v>318</v>
      </c>
      <c r="G216" s="30"/>
      <c r="H216" s="30"/>
      <c r="I216" s="30"/>
      <c r="J216" s="30"/>
      <c r="K216" s="30"/>
      <c r="L216" s="31"/>
      <c r="M216" s="185"/>
      <c r="N216" s="186"/>
      <c r="O216" s="68"/>
      <c r="P216" s="68"/>
      <c r="Q216" s="68"/>
      <c r="R216" s="68"/>
      <c r="S216" s="68"/>
      <c r="T216" s="69"/>
      <c r="U216" s="30"/>
      <c r="V216" s="30"/>
      <c r="W216" s="30"/>
      <c r="X216" s="30"/>
      <c r="Y216" s="30"/>
      <c r="Z216" s="30"/>
      <c r="AA216" s="30"/>
      <c r="AB216" s="30"/>
      <c r="AC216" s="30"/>
      <c r="AD216" s="30"/>
      <c r="AE216" s="30"/>
      <c r="AT216" s="17" t="s">
        <v>138</v>
      </c>
      <c r="AU216" s="17" t="s">
        <v>81</v>
      </c>
    </row>
    <row r="217" s="2" customFormat="1" ht="37.8" customHeight="1">
      <c r="A217" s="30"/>
      <c r="B217" s="170"/>
      <c r="C217" s="187" t="s">
        <v>319</v>
      </c>
      <c r="D217" s="187" t="s">
        <v>142</v>
      </c>
      <c r="E217" s="188" t="s">
        <v>320</v>
      </c>
      <c r="F217" s="189" t="s">
        <v>321</v>
      </c>
      <c r="G217" s="190" t="s">
        <v>226</v>
      </c>
      <c r="H217" s="191">
        <v>150</v>
      </c>
      <c r="I217" s="192">
        <v>24.699999999999999</v>
      </c>
      <c r="J217" s="192">
        <f>ROUND(I217*H217,2)</f>
        <v>3705</v>
      </c>
      <c r="K217" s="189" t="s">
        <v>1</v>
      </c>
      <c r="L217" s="193"/>
      <c r="M217" s="194" t="s">
        <v>1</v>
      </c>
      <c r="N217" s="195" t="s">
        <v>37</v>
      </c>
      <c r="O217" s="179">
        <v>0</v>
      </c>
      <c r="P217" s="179">
        <f>O217*H217</f>
        <v>0</v>
      </c>
      <c r="Q217" s="179">
        <v>8.0000000000000007E-05</v>
      </c>
      <c r="R217" s="179">
        <f>Q217*H217</f>
        <v>0.012</v>
      </c>
      <c r="S217" s="179">
        <v>0</v>
      </c>
      <c r="T217" s="180">
        <f>S217*H217</f>
        <v>0</v>
      </c>
      <c r="U217" s="30"/>
      <c r="V217" s="30"/>
      <c r="W217" s="30"/>
      <c r="X217" s="30"/>
      <c r="Y217" s="30"/>
      <c r="Z217" s="30"/>
      <c r="AA217" s="30"/>
      <c r="AB217" s="30"/>
      <c r="AC217" s="30"/>
      <c r="AD217" s="30"/>
      <c r="AE217" s="30"/>
      <c r="AR217" s="181" t="s">
        <v>145</v>
      </c>
      <c r="AT217" s="181" t="s">
        <v>142</v>
      </c>
      <c r="AU217" s="181" t="s">
        <v>81</v>
      </c>
      <c r="AY217" s="17" t="s">
        <v>128</v>
      </c>
      <c r="BE217" s="182">
        <f>IF(N217="základní",J217,0)</f>
        <v>3705</v>
      </c>
      <c r="BF217" s="182">
        <f>IF(N217="snížená",J217,0)</f>
        <v>0</v>
      </c>
      <c r="BG217" s="182">
        <f>IF(N217="zákl. přenesená",J217,0)</f>
        <v>0</v>
      </c>
      <c r="BH217" s="182">
        <f>IF(N217="sníž. přenesená",J217,0)</f>
        <v>0</v>
      </c>
      <c r="BI217" s="182">
        <f>IF(N217="nulová",J217,0)</f>
        <v>0</v>
      </c>
      <c r="BJ217" s="17" t="s">
        <v>79</v>
      </c>
      <c r="BK217" s="182">
        <f>ROUND(I217*H217,2)</f>
        <v>3705</v>
      </c>
      <c r="BL217" s="17" t="s">
        <v>136</v>
      </c>
      <c r="BM217" s="181" t="s">
        <v>322</v>
      </c>
    </row>
    <row r="218" s="2" customFormat="1">
      <c r="A218" s="30"/>
      <c r="B218" s="31"/>
      <c r="C218" s="30"/>
      <c r="D218" s="183" t="s">
        <v>138</v>
      </c>
      <c r="E218" s="30"/>
      <c r="F218" s="184" t="s">
        <v>321</v>
      </c>
      <c r="G218" s="30"/>
      <c r="H218" s="30"/>
      <c r="I218" s="30"/>
      <c r="J218" s="30"/>
      <c r="K218" s="30"/>
      <c r="L218" s="31"/>
      <c r="M218" s="185"/>
      <c r="N218" s="186"/>
      <c r="O218" s="68"/>
      <c r="P218" s="68"/>
      <c r="Q218" s="68"/>
      <c r="R218" s="68"/>
      <c r="S218" s="68"/>
      <c r="T218" s="69"/>
      <c r="U218" s="30"/>
      <c r="V218" s="30"/>
      <c r="W218" s="30"/>
      <c r="X218" s="30"/>
      <c r="Y218" s="30"/>
      <c r="Z218" s="30"/>
      <c r="AA218" s="30"/>
      <c r="AB218" s="30"/>
      <c r="AC218" s="30"/>
      <c r="AD218" s="30"/>
      <c r="AE218" s="30"/>
      <c r="AT218" s="17" t="s">
        <v>138</v>
      </c>
      <c r="AU218" s="17" t="s">
        <v>81</v>
      </c>
    </row>
    <row r="219" s="2" customFormat="1" ht="37.8" customHeight="1">
      <c r="A219" s="30"/>
      <c r="B219" s="170"/>
      <c r="C219" s="187" t="s">
        <v>323</v>
      </c>
      <c r="D219" s="187" t="s">
        <v>142</v>
      </c>
      <c r="E219" s="188" t="s">
        <v>324</v>
      </c>
      <c r="F219" s="189" t="s">
        <v>325</v>
      </c>
      <c r="G219" s="190" t="s">
        <v>226</v>
      </c>
      <c r="H219" s="191">
        <v>25</v>
      </c>
      <c r="I219" s="192">
        <v>91.299999999999997</v>
      </c>
      <c r="J219" s="192">
        <f>ROUND(I219*H219,2)</f>
        <v>2282.5</v>
      </c>
      <c r="K219" s="189" t="s">
        <v>135</v>
      </c>
      <c r="L219" s="193"/>
      <c r="M219" s="194" t="s">
        <v>1</v>
      </c>
      <c r="N219" s="195" t="s">
        <v>37</v>
      </c>
      <c r="O219" s="179">
        <v>0</v>
      </c>
      <c r="P219" s="179">
        <f>O219*H219</f>
        <v>0</v>
      </c>
      <c r="Q219" s="179">
        <v>0.00021000000000000001</v>
      </c>
      <c r="R219" s="179">
        <f>Q219*H219</f>
        <v>0.0052500000000000003</v>
      </c>
      <c r="S219" s="179">
        <v>0</v>
      </c>
      <c r="T219" s="180">
        <f>S219*H219</f>
        <v>0</v>
      </c>
      <c r="U219" s="30"/>
      <c r="V219" s="30"/>
      <c r="W219" s="30"/>
      <c r="X219" s="30"/>
      <c r="Y219" s="30"/>
      <c r="Z219" s="30"/>
      <c r="AA219" s="30"/>
      <c r="AB219" s="30"/>
      <c r="AC219" s="30"/>
      <c r="AD219" s="30"/>
      <c r="AE219" s="30"/>
      <c r="AR219" s="181" t="s">
        <v>145</v>
      </c>
      <c r="AT219" s="181" t="s">
        <v>142</v>
      </c>
      <c r="AU219" s="181" t="s">
        <v>81</v>
      </c>
      <c r="AY219" s="17" t="s">
        <v>128</v>
      </c>
      <c r="BE219" s="182">
        <f>IF(N219="základní",J219,0)</f>
        <v>2282.5</v>
      </c>
      <c r="BF219" s="182">
        <f>IF(N219="snížená",J219,0)</f>
        <v>0</v>
      </c>
      <c r="BG219" s="182">
        <f>IF(N219="zákl. přenesená",J219,0)</f>
        <v>0</v>
      </c>
      <c r="BH219" s="182">
        <f>IF(N219="sníž. přenesená",J219,0)</f>
        <v>0</v>
      </c>
      <c r="BI219" s="182">
        <f>IF(N219="nulová",J219,0)</f>
        <v>0</v>
      </c>
      <c r="BJ219" s="17" t="s">
        <v>79</v>
      </c>
      <c r="BK219" s="182">
        <f>ROUND(I219*H219,2)</f>
        <v>2282.5</v>
      </c>
      <c r="BL219" s="17" t="s">
        <v>136</v>
      </c>
      <c r="BM219" s="181" t="s">
        <v>326</v>
      </c>
    </row>
    <row r="220" s="2" customFormat="1">
      <c r="A220" s="30"/>
      <c r="B220" s="31"/>
      <c r="C220" s="30"/>
      <c r="D220" s="183" t="s">
        <v>138</v>
      </c>
      <c r="E220" s="30"/>
      <c r="F220" s="184" t="s">
        <v>325</v>
      </c>
      <c r="G220" s="30"/>
      <c r="H220" s="30"/>
      <c r="I220" s="30"/>
      <c r="J220" s="30"/>
      <c r="K220" s="30"/>
      <c r="L220" s="31"/>
      <c r="M220" s="185"/>
      <c r="N220" s="186"/>
      <c r="O220" s="68"/>
      <c r="P220" s="68"/>
      <c r="Q220" s="68"/>
      <c r="R220" s="68"/>
      <c r="S220" s="68"/>
      <c r="T220" s="69"/>
      <c r="U220" s="30"/>
      <c r="V220" s="30"/>
      <c r="W220" s="30"/>
      <c r="X220" s="30"/>
      <c r="Y220" s="30"/>
      <c r="Z220" s="30"/>
      <c r="AA220" s="30"/>
      <c r="AB220" s="30"/>
      <c r="AC220" s="30"/>
      <c r="AD220" s="30"/>
      <c r="AE220" s="30"/>
      <c r="AT220" s="17" t="s">
        <v>138</v>
      </c>
      <c r="AU220" s="17" t="s">
        <v>81</v>
      </c>
    </row>
    <row r="221" s="12" customFormat="1" ht="22.8" customHeight="1">
      <c r="A221" s="12"/>
      <c r="B221" s="158"/>
      <c r="C221" s="12"/>
      <c r="D221" s="159" t="s">
        <v>71</v>
      </c>
      <c r="E221" s="168" t="s">
        <v>327</v>
      </c>
      <c r="F221" s="168" t="s">
        <v>328</v>
      </c>
      <c r="G221" s="12"/>
      <c r="H221" s="12"/>
      <c r="I221" s="12"/>
      <c r="J221" s="169">
        <f>BK221</f>
        <v>43686</v>
      </c>
      <c r="K221" s="12"/>
      <c r="L221" s="158"/>
      <c r="M221" s="162"/>
      <c r="N221" s="163"/>
      <c r="O221" s="163"/>
      <c r="P221" s="164">
        <f>SUM(P222:P240)</f>
        <v>93.753999999999991</v>
      </c>
      <c r="Q221" s="163"/>
      <c r="R221" s="164">
        <f>SUM(R222:R240)</f>
        <v>0</v>
      </c>
      <c r="S221" s="163"/>
      <c r="T221" s="165">
        <f>SUM(T222:T240)</f>
        <v>0</v>
      </c>
      <c r="U221" s="12"/>
      <c r="V221" s="12"/>
      <c r="W221" s="12"/>
      <c r="X221" s="12"/>
      <c r="Y221" s="12"/>
      <c r="Z221" s="12"/>
      <c r="AA221" s="12"/>
      <c r="AB221" s="12"/>
      <c r="AC221" s="12"/>
      <c r="AD221" s="12"/>
      <c r="AE221" s="12"/>
      <c r="AR221" s="159" t="s">
        <v>81</v>
      </c>
      <c r="AT221" s="166" t="s">
        <v>71</v>
      </c>
      <c r="AU221" s="166" t="s">
        <v>79</v>
      </c>
      <c r="AY221" s="159" t="s">
        <v>128</v>
      </c>
      <c r="BK221" s="167">
        <f>SUM(BK222:BK240)</f>
        <v>43686</v>
      </c>
    </row>
    <row r="222" s="2" customFormat="1" ht="24.15" customHeight="1">
      <c r="A222" s="30"/>
      <c r="B222" s="170"/>
      <c r="C222" s="171" t="s">
        <v>329</v>
      </c>
      <c r="D222" s="171" t="s">
        <v>131</v>
      </c>
      <c r="E222" s="172" t="s">
        <v>330</v>
      </c>
      <c r="F222" s="173" t="s">
        <v>331</v>
      </c>
      <c r="G222" s="174" t="s">
        <v>134</v>
      </c>
      <c r="H222" s="175">
        <v>6</v>
      </c>
      <c r="I222" s="176">
        <v>31.699999999999999</v>
      </c>
      <c r="J222" s="176">
        <f>ROUND(I222*H222,2)</f>
        <v>190.19999999999999</v>
      </c>
      <c r="K222" s="173" t="s">
        <v>135</v>
      </c>
      <c r="L222" s="31"/>
      <c r="M222" s="177" t="s">
        <v>1</v>
      </c>
      <c r="N222" s="178" t="s">
        <v>37</v>
      </c>
      <c r="O222" s="179">
        <v>0.068000000000000005</v>
      </c>
      <c r="P222" s="179">
        <f>O222*H222</f>
        <v>0.40800000000000003</v>
      </c>
      <c r="Q222" s="179">
        <v>0</v>
      </c>
      <c r="R222" s="179">
        <f>Q222*H222</f>
        <v>0</v>
      </c>
      <c r="S222" s="179">
        <v>0</v>
      </c>
      <c r="T222" s="180">
        <f>S222*H222</f>
        <v>0</v>
      </c>
      <c r="U222" s="30"/>
      <c r="V222" s="30"/>
      <c r="W222" s="30"/>
      <c r="X222" s="30"/>
      <c r="Y222" s="30"/>
      <c r="Z222" s="30"/>
      <c r="AA222" s="30"/>
      <c r="AB222" s="30"/>
      <c r="AC222" s="30"/>
      <c r="AD222" s="30"/>
      <c r="AE222" s="30"/>
      <c r="AR222" s="181" t="s">
        <v>136</v>
      </c>
      <c r="AT222" s="181" t="s">
        <v>131</v>
      </c>
      <c r="AU222" s="181" t="s">
        <v>81</v>
      </c>
      <c r="AY222" s="17" t="s">
        <v>128</v>
      </c>
      <c r="BE222" s="182">
        <f>IF(N222="základní",J222,0)</f>
        <v>190.19999999999999</v>
      </c>
      <c r="BF222" s="182">
        <f>IF(N222="snížená",J222,0)</f>
        <v>0</v>
      </c>
      <c r="BG222" s="182">
        <f>IF(N222="zákl. přenesená",J222,0)</f>
        <v>0</v>
      </c>
      <c r="BH222" s="182">
        <f>IF(N222="sníž. přenesená",J222,0)</f>
        <v>0</v>
      </c>
      <c r="BI222" s="182">
        <f>IF(N222="nulová",J222,0)</f>
        <v>0</v>
      </c>
      <c r="BJ222" s="17" t="s">
        <v>79</v>
      </c>
      <c r="BK222" s="182">
        <f>ROUND(I222*H222,2)</f>
        <v>190.19999999999999</v>
      </c>
      <c r="BL222" s="17" t="s">
        <v>136</v>
      </c>
      <c r="BM222" s="181" t="s">
        <v>332</v>
      </c>
    </row>
    <row r="223" s="2" customFormat="1">
      <c r="A223" s="30"/>
      <c r="B223" s="31"/>
      <c r="C223" s="30"/>
      <c r="D223" s="183" t="s">
        <v>138</v>
      </c>
      <c r="E223" s="30"/>
      <c r="F223" s="184" t="s">
        <v>333</v>
      </c>
      <c r="G223" s="30"/>
      <c r="H223" s="30"/>
      <c r="I223" s="30"/>
      <c r="J223" s="30"/>
      <c r="K223" s="30"/>
      <c r="L223" s="31"/>
      <c r="M223" s="185"/>
      <c r="N223" s="186"/>
      <c r="O223" s="68"/>
      <c r="P223" s="68"/>
      <c r="Q223" s="68"/>
      <c r="R223" s="68"/>
      <c r="S223" s="68"/>
      <c r="T223" s="69"/>
      <c r="U223" s="30"/>
      <c r="V223" s="30"/>
      <c r="W223" s="30"/>
      <c r="X223" s="30"/>
      <c r="Y223" s="30"/>
      <c r="Z223" s="30"/>
      <c r="AA223" s="30"/>
      <c r="AB223" s="30"/>
      <c r="AC223" s="30"/>
      <c r="AD223" s="30"/>
      <c r="AE223" s="30"/>
      <c r="AT223" s="17" t="s">
        <v>138</v>
      </c>
      <c r="AU223" s="17" t="s">
        <v>81</v>
      </c>
    </row>
    <row r="224" s="2" customFormat="1" ht="24.15" customHeight="1">
      <c r="A224" s="30"/>
      <c r="B224" s="170"/>
      <c r="C224" s="171" t="s">
        <v>334</v>
      </c>
      <c r="D224" s="171" t="s">
        <v>131</v>
      </c>
      <c r="E224" s="172" t="s">
        <v>335</v>
      </c>
      <c r="F224" s="173" t="s">
        <v>336</v>
      </c>
      <c r="G224" s="174" t="s">
        <v>134</v>
      </c>
      <c r="H224" s="175">
        <v>2</v>
      </c>
      <c r="I224" s="176">
        <v>42.899999999999999</v>
      </c>
      <c r="J224" s="176">
        <f>ROUND(I224*H224,2)</f>
        <v>85.799999999999997</v>
      </c>
      <c r="K224" s="173" t="s">
        <v>135</v>
      </c>
      <c r="L224" s="31"/>
      <c r="M224" s="177" t="s">
        <v>1</v>
      </c>
      <c r="N224" s="178" t="s">
        <v>37</v>
      </c>
      <c r="O224" s="179">
        <v>0.091999999999999998</v>
      </c>
      <c r="P224" s="179">
        <f>O224*H224</f>
        <v>0.184</v>
      </c>
      <c r="Q224" s="179">
        <v>0</v>
      </c>
      <c r="R224" s="179">
        <f>Q224*H224</f>
        <v>0</v>
      </c>
      <c r="S224" s="179">
        <v>0</v>
      </c>
      <c r="T224" s="180">
        <f>S224*H224</f>
        <v>0</v>
      </c>
      <c r="U224" s="30"/>
      <c r="V224" s="30"/>
      <c r="W224" s="30"/>
      <c r="X224" s="30"/>
      <c r="Y224" s="30"/>
      <c r="Z224" s="30"/>
      <c r="AA224" s="30"/>
      <c r="AB224" s="30"/>
      <c r="AC224" s="30"/>
      <c r="AD224" s="30"/>
      <c r="AE224" s="30"/>
      <c r="AR224" s="181" t="s">
        <v>136</v>
      </c>
      <c r="AT224" s="181" t="s">
        <v>131</v>
      </c>
      <c r="AU224" s="181" t="s">
        <v>81</v>
      </c>
      <c r="AY224" s="17" t="s">
        <v>128</v>
      </c>
      <c r="BE224" s="182">
        <f>IF(N224="základní",J224,0)</f>
        <v>85.799999999999997</v>
      </c>
      <c r="BF224" s="182">
        <f>IF(N224="snížená",J224,0)</f>
        <v>0</v>
      </c>
      <c r="BG224" s="182">
        <f>IF(N224="zákl. přenesená",J224,0)</f>
        <v>0</v>
      </c>
      <c r="BH224" s="182">
        <f>IF(N224="sníž. přenesená",J224,0)</f>
        <v>0</v>
      </c>
      <c r="BI224" s="182">
        <f>IF(N224="nulová",J224,0)</f>
        <v>0</v>
      </c>
      <c r="BJ224" s="17" t="s">
        <v>79</v>
      </c>
      <c r="BK224" s="182">
        <f>ROUND(I224*H224,2)</f>
        <v>85.799999999999997</v>
      </c>
      <c r="BL224" s="17" t="s">
        <v>136</v>
      </c>
      <c r="BM224" s="181" t="s">
        <v>337</v>
      </c>
    </row>
    <row r="225" s="2" customFormat="1">
      <c r="A225" s="30"/>
      <c r="B225" s="31"/>
      <c r="C225" s="30"/>
      <c r="D225" s="183" t="s">
        <v>138</v>
      </c>
      <c r="E225" s="30"/>
      <c r="F225" s="184" t="s">
        <v>338</v>
      </c>
      <c r="G225" s="30"/>
      <c r="H225" s="30"/>
      <c r="I225" s="30"/>
      <c r="J225" s="30"/>
      <c r="K225" s="30"/>
      <c r="L225" s="31"/>
      <c r="M225" s="185"/>
      <c r="N225" s="186"/>
      <c r="O225" s="68"/>
      <c r="P225" s="68"/>
      <c r="Q225" s="68"/>
      <c r="R225" s="68"/>
      <c r="S225" s="68"/>
      <c r="T225" s="69"/>
      <c r="U225" s="30"/>
      <c r="V225" s="30"/>
      <c r="W225" s="30"/>
      <c r="X225" s="30"/>
      <c r="Y225" s="30"/>
      <c r="Z225" s="30"/>
      <c r="AA225" s="30"/>
      <c r="AB225" s="30"/>
      <c r="AC225" s="30"/>
      <c r="AD225" s="30"/>
      <c r="AE225" s="30"/>
      <c r="AT225" s="17" t="s">
        <v>138</v>
      </c>
      <c r="AU225" s="17" t="s">
        <v>81</v>
      </c>
    </row>
    <row r="226" s="2" customFormat="1" ht="24.15" customHeight="1">
      <c r="A226" s="30"/>
      <c r="B226" s="170"/>
      <c r="C226" s="171" t="s">
        <v>339</v>
      </c>
      <c r="D226" s="171" t="s">
        <v>131</v>
      </c>
      <c r="E226" s="172" t="s">
        <v>340</v>
      </c>
      <c r="F226" s="173" t="s">
        <v>341</v>
      </c>
      <c r="G226" s="174" t="s">
        <v>134</v>
      </c>
      <c r="H226" s="175">
        <v>68</v>
      </c>
      <c r="I226" s="176">
        <v>59.200000000000003</v>
      </c>
      <c r="J226" s="176">
        <f>ROUND(I226*H226,2)</f>
        <v>4025.5999999999999</v>
      </c>
      <c r="K226" s="173" t="s">
        <v>135</v>
      </c>
      <c r="L226" s="31"/>
      <c r="M226" s="177" t="s">
        <v>1</v>
      </c>
      <c r="N226" s="178" t="s">
        <v>37</v>
      </c>
      <c r="O226" s="179">
        <v>0.127</v>
      </c>
      <c r="P226" s="179">
        <f>O226*H226</f>
        <v>8.6359999999999992</v>
      </c>
      <c r="Q226" s="179">
        <v>0</v>
      </c>
      <c r="R226" s="179">
        <f>Q226*H226</f>
        <v>0</v>
      </c>
      <c r="S226" s="179">
        <v>0</v>
      </c>
      <c r="T226" s="180">
        <f>S226*H226</f>
        <v>0</v>
      </c>
      <c r="U226" s="30"/>
      <c r="V226" s="30"/>
      <c r="W226" s="30"/>
      <c r="X226" s="30"/>
      <c r="Y226" s="30"/>
      <c r="Z226" s="30"/>
      <c r="AA226" s="30"/>
      <c r="AB226" s="30"/>
      <c r="AC226" s="30"/>
      <c r="AD226" s="30"/>
      <c r="AE226" s="30"/>
      <c r="AR226" s="181" t="s">
        <v>136</v>
      </c>
      <c r="AT226" s="181" t="s">
        <v>131</v>
      </c>
      <c r="AU226" s="181" t="s">
        <v>81</v>
      </c>
      <c r="AY226" s="17" t="s">
        <v>128</v>
      </c>
      <c r="BE226" s="182">
        <f>IF(N226="základní",J226,0)</f>
        <v>4025.5999999999999</v>
      </c>
      <c r="BF226" s="182">
        <f>IF(N226="snížená",J226,0)</f>
        <v>0</v>
      </c>
      <c r="BG226" s="182">
        <f>IF(N226="zákl. přenesená",J226,0)</f>
        <v>0</v>
      </c>
      <c r="BH226" s="182">
        <f>IF(N226="sníž. přenesená",J226,0)</f>
        <v>0</v>
      </c>
      <c r="BI226" s="182">
        <f>IF(N226="nulová",J226,0)</f>
        <v>0</v>
      </c>
      <c r="BJ226" s="17" t="s">
        <v>79</v>
      </c>
      <c r="BK226" s="182">
        <f>ROUND(I226*H226,2)</f>
        <v>4025.5999999999999</v>
      </c>
      <c r="BL226" s="17" t="s">
        <v>136</v>
      </c>
      <c r="BM226" s="181" t="s">
        <v>342</v>
      </c>
    </row>
    <row r="227" s="2" customFormat="1">
      <c r="A227" s="30"/>
      <c r="B227" s="31"/>
      <c r="C227" s="30"/>
      <c r="D227" s="183" t="s">
        <v>138</v>
      </c>
      <c r="E227" s="30"/>
      <c r="F227" s="184" t="s">
        <v>343</v>
      </c>
      <c r="G227" s="30"/>
      <c r="H227" s="30"/>
      <c r="I227" s="30"/>
      <c r="J227" s="30"/>
      <c r="K227" s="30"/>
      <c r="L227" s="31"/>
      <c r="M227" s="185"/>
      <c r="N227" s="186"/>
      <c r="O227" s="68"/>
      <c r="P227" s="68"/>
      <c r="Q227" s="68"/>
      <c r="R227" s="68"/>
      <c r="S227" s="68"/>
      <c r="T227" s="69"/>
      <c r="U227" s="30"/>
      <c r="V227" s="30"/>
      <c r="W227" s="30"/>
      <c r="X227" s="30"/>
      <c r="Y227" s="30"/>
      <c r="Z227" s="30"/>
      <c r="AA227" s="30"/>
      <c r="AB227" s="30"/>
      <c r="AC227" s="30"/>
      <c r="AD227" s="30"/>
      <c r="AE227" s="30"/>
      <c r="AT227" s="17" t="s">
        <v>138</v>
      </c>
      <c r="AU227" s="17" t="s">
        <v>81</v>
      </c>
    </row>
    <row r="228" s="13" customFormat="1">
      <c r="A228" s="13"/>
      <c r="B228" s="196"/>
      <c r="C228" s="13"/>
      <c r="D228" s="183" t="s">
        <v>245</v>
      </c>
      <c r="E228" s="197" t="s">
        <v>1</v>
      </c>
      <c r="F228" s="198" t="s">
        <v>344</v>
      </c>
      <c r="G228" s="13"/>
      <c r="H228" s="199">
        <v>68</v>
      </c>
      <c r="I228" s="13"/>
      <c r="J228" s="13"/>
      <c r="K228" s="13"/>
      <c r="L228" s="196"/>
      <c r="M228" s="200"/>
      <c r="N228" s="201"/>
      <c r="O228" s="201"/>
      <c r="P228" s="201"/>
      <c r="Q228" s="201"/>
      <c r="R228" s="201"/>
      <c r="S228" s="201"/>
      <c r="T228" s="202"/>
      <c r="U228" s="13"/>
      <c r="V228" s="13"/>
      <c r="W228" s="13"/>
      <c r="X228" s="13"/>
      <c r="Y228" s="13"/>
      <c r="Z228" s="13"/>
      <c r="AA228" s="13"/>
      <c r="AB228" s="13"/>
      <c r="AC228" s="13"/>
      <c r="AD228" s="13"/>
      <c r="AE228" s="13"/>
      <c r="AT228" s="197" t="s">
        <v>245</v>
      </c>
      <c r="AU228" s="197" t="s">
        <v>81</v>
      </c>
      <c r="AV228" s="13" t="s">
        <v>81</v>
      </c>
      <c r="AW228" s="13" t="s">
        <v>27</v>
      </c>
      <c r="AX228" s="13" t="s">
        <v>79</v>
      </c>
      <c r="AY228" s="197" t="s">
        <v>128</v>
      </c>
    </row>
    <row r="229" s="2" customFormat="1" ht="21.75" customHeight="1">
      <c r="A229" s="30"/>
      <c r="B229" s="170"/>
      <c r="C229" s="171" t="s">
        <v>345</v>
      </c>
      <c r="D229" s="171" t="s">
        <v>131</v>
      </c>
      <c r="E229" s="172" t="s">
        <v>346</v>
      </c>
      <c r="F229" s="173" t="s">
        <v>347</v>
      </c>
      <c r="G229" s="174" t="s">
        <v>134</v>
      </c>
      <c r="H229" s="175">
        <v>6</v>
      </c>
      <c r="I229" s="176">
        <v>325</v>
      </c>
      <c r="J229" s="176">
        <f>ROUND(I229*H229,2)</f>
        <v>1950</v>
      </c>
      <c r="K229" s="173" t="s">
        <v>135</v>
      </c>
      <c r="L229" s="31"/>
      <c r="M229" s="177" t="s">
        <v>1</v>
      </c>
      <c r="N229" s="178" t="s">
        <v>37</v>
      </c>
      <c r="O229" s="179">
        <v>0.69599999999999995</v>
      </c>
      <c r="P229" s="179">
        <f>O229*H229</f>
        <v>4.1760000000000002</v>
      </c>
      <c r="Q229" s="179">
        <v>0</v>
      </c>
      <c r="R229" s="179">
        <f>Q229*H229</f>
        <v>0</v>
      </c>
      <c r="S229" s="179">
        <v>0</v>
      </c>
      <c r="T229" s="180">
        <f>S229*H229</f>
        <v>0</v>
      </c>
      <c r="U229" s="30"/>
      <c r="V229" s="30"/>
      <c r="W229" s="30"/>
      <c r="X229" s="30"/>
      <c r="Y229" s="30"/>
      <c r="Z229" s="30"/>
      <c r="AA229" s="30"/>
      <c r="AB229" s="30"/>
      <c r="AC229" s="30"/>
      <c r="AD229" s="30"/>
      <c r="AE229" s="30"/>
      <c r="AR229" s="181" t="s">
        <v>136</v>
      </c>
      <c r="AT229" s="181" t="s">
        <v>131</v>
      </c>
      <c r="AU229" s="181" t="s">
        <v>81</v>
      </c>
      <c r="AY229" s="17" t="s">
        <v>128</v>
      </c>
      <c r="BE229" s="182">
        <f>IF(N229="základní",J229,0)</f>
        <v>1950</v>
      </c>
      <c r="BF229" s="182">
        <f>IF(N229="snížená",J229,0)</f>
        <v>0</v>
      </c>
      <c r="BG229" s="182">
        <f>IF(N229="zákl. přenesená",J229,0)</f>
        <v>0</v>
      </c>
      <c r="BH229" s="182">
        <f>IF(N229="sníž. přenesená",J229,0)</f>
        <v>0</v>
      </c>
      <c r="BI229" s="182">
        <f>IF(N229="nulová",J229,0)</f>
        <v>0</v>
      </c>
      <c r="BJ229" s="17" t="s">
        <v>79</v>
      </c>
      <c r="BK229" s="182">
        <f>ROUND(I229*H229,2)</f>
        <v>1950</v>
      </c>
      <c r="BL229" s="17" t="s">
        <v>136</v>
      </c>
      <c r="BM229" s="181" t="s">
        <v>348</v>
      </c>
    </row>
    <row r="230" s="2" customFormat="1">
      <c r="A230" s="30"/>
      <c r="B230" s="31"/>
      <c r="C230" s="30"/>
      <c r="D230" s="183" t="s">
        <v>138</v>
      </c>
      <c r="E230" s="30"/>
      <c r="F230" s="184" t="s">
        <v>349</v>
      </c>
      <c r="G230" s="30"/>
      <c r="H230" s="30"/>
      <c r="I230" s="30"/>
      <c r="J230" s="30"/>
      <c r="K230" s="30"/>
      <c r="L230" s="31"/>
      <c r="M230" s="185"/>
      <c r="N230" s="186"/>
      <c r="O230" s="68"/>
      <c r="P230" s="68"/>
      <c r="Q230" s="68"/>
      <c r="R230" s="68"/>
      <c r="S230" s="68"/>
      <c r="T230" s="69"/>
      <c r="U230" s="30"/>
      <c r="V230" s="30"/>
      <c r="W230" s="30"/>
      <c r="X230" s="30"/>
      <c r="Y230" s="30"/>
      <c r="Z230" s="30"/>
      <c r="AA230" s="30"/>
      <c r="AB230" s="30"/>
      <c r="AC230" s="30"/>
      <c r="AD230" s="30"/>
      <c r="AE230" s="30"/>
      <c r="AT230" s="17" t="s">
        <v>138</v>
      </c>
      <c r="AU230" s="17" t="s">
        <v>81</v>
      </c>
    </row>
    <row r="231" s="2" customFormat="1" ht="24.15" customHeight="1">
      <c r="A231" s="30"/>
      <c r="B231" s="170"/>
      <c r="C231" s="171" t="s">
        <v>350</v>
      </c>
      <c r="D231" s="171" t="s">
        <v>131</v>
      </c>
      <c r="E231" s="172" t="s">
        <v>351</v>
      </c>
      <c r="F231" s="173" t="s">
        <v>352</v>
      </c>
      <c r="G231" s="174" t="s">
        <v>134</v>
      </c>
      <c r="H231" s="175">
        <v>8</v>
      </c>
      <c r="I231" s="176">
        <v>75.599999999999994</v>
      </c>
      <c r="J231" s="176">
        <f>ROUND(I231*H231,2)</f>
        <v>604.79999999999995</v>
      </c>
      <c r="K231" s="173" t="s">
        <v>135</v>
      </c>
      <c r="L231" s="31"/>
      <c r="M231" s="177" t="s">
        <v>1</v>
      </c>
      <c r="N231" s="178" t="s">
        <v>37</v>
      </c>
      <c r="O231" s="179">
        <v>0.16200000000000001</v>
      </c>
      <c r="P231" s="179">
        <f>O231*H231</f>
        <v>1.296</v>
      </c>
      <c r="Q231" s="179">
        <v>0</v>
      </c>
      <c r="R231" s="179">
        <f>Q231*H231</f>
        <v>0</v>
      </c>
      <c r="S231" s="179">
        <v>0</v>
      </c>
      <c r="T231" s="180">
        <f>S231*H231</f>
        <v>0</v>
      </c>
      <c r="U231" s="30"/>
      <c r="V231" s="30"/>
      <c r="W231" s="30"/>
      <c r="X231" s="30"/>
      <c r="Y231" s="30"/>
      <c r="Z231" s="30"/>
      <c r="AA231" s="30"/>
      <c r="AB231" s="30"/>
      <c r="AC231" s="30"/>
      <c r="AD231" s="30"/>
      <c r="AE231" s="30"/>
      <c r="AR231" s="181" t="s">
        <v>136</v>
      </c>
      <c r="AT231" s="181" t="s">
        <v>131</v>
      </c>
      <c r="AU231" s="181" t="s">
        <v>81</v>
      </c>
      <c r="AY231" s="17" t="s">
        <v>128</v>
      </c>
      <c r="BE231" s="182">
        <f>IF(N231="základní",J231,0)</f>
        <v>604.79999999999995</v>
      </c>
      <c r="BF231" s="182">
        <f>IF(N231="snížená",J231,0)</f>
        <v>0</v>
      </c>
      <c r="BG231" s="182">
        <f>IF(N231="zákl. přenesená",J231,0)</f>
        <v>0</v>
      </c>
      <c r="BH231" s="182">
        <f>IF(N231="sníž. přenesená",J231,0)</f>
        <v>0</v>
      </c>
      <c r="BI231" s="182">
        <f>IF(N231="nulová",J231,0)</f>
        <v>0</v>
      </c>
      <c r="BJ231" s="17" t="s">
        <v>79</v>
      </c>
      <c r="BK231" s="182">
        <f>ROUND(I231*H231,2)</f>
        <v>604.79999999999995</v>
      </c>
      <c r="BL231" s="17" t="s">
        <v>136</v>
      </c>
      <c r="BM231" s="181" t="s">
        <v>353</v>
      </c>
    </row>
    <row r="232" s="2" customFormat="1">
      <c r="A232" s="30"/>
      <c r="B232" s="31"/>
      <c r="C232" s="30"/>
      <c r="D232" s="183" t="s">
        <v>138</v>
      </c>
      <c r="E232" s="30"/>
      <c r="F232" s="184" t="s">
        <v>354</v>
      </c>
      <c r="G232" s="30"/>
      <c r="H232" s="30"/>
      <c r="I232" s="30"/>
      <c r="J232" s="30"/>
      <c r="K232" s="30"/>
      <c r="L232" s="31"/>
      <c r="M232" s="185"/>
      <c r="N232" s="186"/>
      <c r="O232" s="68"/>
      <c r="P232" s="68"/>
      <c r="Q232" s="68"/>
      <c r="R232" s="68"/>
      <c r="S232" s="68"/>
      <c r="T232" s="69"/>
      <c r="U232" s="30"/>
      <c r="V232" s="30"/>
      <c r="W232" s="30"/>
      <c r="X232" s="30"/>
      <c r="Y232" s="30"/>
      <c r="Z232" s="30"/>
      <c r="AA232" s="30"/>
      <c r="AB232" s="30"/>
      <c r="AC232" s="30"/>
      <c r="AD232" s="30"/>
      <c r="AE232" s="30"/>
      <c r="AT232" s="17" t="s">
        <v>138</v>
      </c>
      <c r="AU232" s="17" t="s">
        <v>81</v>
      </c>
    </row>
    <row r="233" s="2" customFormat="1" ht="24.15" customHeight="1">
      <c r="A233" s="30"/>
      <c r="B233" s="170"/>
      <c r="C233" s="171" t="s">
        <v>355</v>
      </c>
      <c r="D233" s="171" t="s">
        <v>131</v>
      </c>
      <c r="E233" s="172" t="s">
        <v>356</v>
      </c>
      <c r="F233" s="173" t="s">
        <v>357</v>
      </c>
      <c r="G233" s="174" t="s">
        <v>134</v>
      </c>
      <c r="H233" s="175">
        <v>188</v>
      </c>
      <c r="I233" s="176">
        <v>87.200000000000003</v>
      </c>
      <c r="J233" s="176">
        <f>ROUND(I233*H233,2)</f>
        <v>16393.599999999999</v>
      </c>
      <c r="K233" s="173" t="s">
        <v>135</v>
      </c>
      <c r="L233" s="31"/>
      <c r="M233" s="177" t="s">
        <v>1</v>
      </c>
      <c r="N233" s="178" t="s">
        <v>37</v>
      </c>
      <c r="O233" s="179">
        <v>0.187</v>
      </c>
      <c r="P233" s="179">
        <f>O233*H233</f>
        <v>35.155999999999999</v>
      </c>
      <c r="Q233" s="179">
        <v>0</v>
      </c>
      <c r="R233" s="179">
        <f>Q233*H233</f>
        <v>0</v>
      </c>
      <c r="S233" s="179">
        <v>0</v>
      </c>
      <c r="T233" s="180">
        <f>S233*H233</f>
        <v>0</v>
      </c>
      <c r="U233" s="30"/>
      <c r="V233" s="30"/>
      <c r="W233" s="30"/>
      <c r="X233" s="30"/>
      <c r="Y233" s="30"/>
      <c r="Z233" s="30"/>
      <c r="AA233" s="30"/>
      <c r="AB233" s="30"/>
      <c r="AC233" s="30"/>
      <c r="AD233" s="30"/>
      <c r="AE233" s="30"/>
      <c r="AR233" s="181" t="s">
        <v>136</v>
      </c>
      <c r="AT233" s="181" t="s">
        <v>131</v>
      </c>
      <c r="AU233" s="181" t="s">
        <v>81</v>
      </c>
      <c r="AY233" s="17" t="s">
        <v>128</v>
      </c>
      <c r="BE233" s="182">
        <f>IF(N233="základní",J233,0)</f>
        <v>16393.599999999999</v>
      </c>
      <c r="BF233" s="182">
        <f>IF(N233="snížená",J233,0)</f>
        <v>0</v>
      </c>
      <c r="BG233" s="182">
        <f>IF(N233="zákl. přenesená",J233,0)</f>
        <v>0</v>
      </c>
      <c r="BH233" s="182">
        <f>IF(N233="sníž. přenesená",J233,0)</f>
        <v>0</v>
      </c>
      <c r="BI233" s="182">
        <f>IF(N233="nulová",J233,0)</f>
        <v>0</v>
      </c>
      <c r="BJ233" s="17" t="s">
        <v>79</v>
      </c>
      <c r="BK233" s="182">
        <f>ROUND(I233*H233,2)</f>
        <v>16393.599999999999</v>
      </c>
      <c r="BL233" s="17" t="s">
        <v>136</v>
      </c>
      <c r="BM233" s="181" t="s">
        <v>358</v>
      </c>
    </row>
    <row r="234" s="2" customFormat="1">
      <c r="A234" s="30"/>
      <c r="B234" s="31"/>
      <c r="C234" s="30"/>
      <c r="D234" s="183" t="s">
        <v>138</v>
      </c>
      <c r="E234" s="30"/>
      <c r="F234" s="184" t="s">
        <v>359</v>
      </c>
      <c r="G234" s="30"/>
      <c r="H234" s="30"/>
      <c r="I234" s="30"/>
      <c r="J234" s="30"/>
      <c r="K234" s="30"/>
      <c r="L234" s="31"/>
      <c r="M234" s="185"/>
      <c r="N234" s="186"/>
      <c r="O234" s="68"/>
      <c r="P234" s="68"/>
      <c r="Q234" s="68"/>
      <c r="R234" s="68"/>
      <c r="S234" s="68"/>
      <c r="T234" s="69"/>
      <c r="U234" s="30"/>
      <c r="V234" s="30"/>
      <c r="W234" s="30"/>
      <c r="X234" s="30"/>
      <c r="Y234" s="30"/>
      <c r="Z234" s="30"/>
      <c r="AA234" s="30"/>
      <c r="AB234" s="30"/>
      <c r="AC234" s="30"/>
      <c r="AD234" s="30"/>
      <c r="AE234" s="30"/>
      <c r="AT234" s="17" t="s">
        <v>138</v>
      </c>
      <c r="AU234" s="17" t="s">
        <v>81</v>
      </c>
    </row>
    <row r="235" s="13" customFormat="1">
      <c r="A235" s="13"/>
      <c r="B235" s="196"/>
      <c r="C235" s="13"/>
      <c r="D235" s="183" t="s">
        <v>245</v>
      </c>
      <c r="E235" s="197" t="s">
        <v>1</v>
      </c>
      <c r="F235" s="198" t="s">
        <v>360</v>
      </c>
      <c r="G235" s="13"/>
      <c r="H235" s="199">
        <v>188</v>
      </c>
      <c r="I235" s="13"/>
      <c r="J235" s="13"/>
      <c r="K235" s="13"/>
      <c r="L235" s="196"/>
      <c r="M235" s="200"/>
      <c r="N235" s="201"/>
      <c r="O235" s="201"/>
      <c r="P235" s="201"/>
      <c r="Q235" s="201"/>
      <c r="R235" s="201"/>
      <c r="S235" s="201"/>
      <c r="T235" s="202"/>
      <c r="U235" s="13"/>
      <c r="V235" s="13"/>
      <c r="W235" s="13"/>
      <c r="X235" s="13"/>
      <c r="Y235" s="13"/>
      <c r="Z235" s="13"/>
      <c r="AA235" s="13"/>
      <c r="AB235" s="13"/>
      <c r="AC235" s="13"/>
      <c r="AD235" s="13"/>
      <c r="AE235" s="13"/>
      <c r="AT235" s="197" t="s">
        <v>245</v>
      </c>
      <c r="AU235" s="197" t="s">
        <v>81</v>
      </c>
      <c r="AV235" s="13" t="s">
        <v>81</v>
      </c>
      <c r="AW235" s="13" t="s">
        <v>27</v>
      </c>
      <c r="AX235" s="13" t="s">
        <v>79</v>
      </c>
      <c r="AY235" s="197" t="s">
        <v>128</v>
      </c>
    </row>
    <row r="236" s="2" customFormat="1" ht="24.15" customHeight="1">
      <c r="A236" s="30"/>
      <c r="B236" s="170"/>
      <c r="C236" s="171" t="s">
        <v>361</v>
      </c>
      <c r="D236" s="171" t="s">
        <v>131</v>
      </c>
      <c r="E236" s="172" t="s">
        <v>362</v>
      </c>
      <c r="F236" s="173" t="s">
        <v>363</v>
      </c>
      <c r="G236" s="174" t="s">
        <v>134</v>
      </c>
      <c r="H236" s="175">
        <v>124</v>
      </c>
      <c r="I236" s="176">
        <v>162</v>
      </c>
      <c r="J236" s="176">
        <f>ROUND(I236*H236,2)</f>
        <v>20088</v>
      </c>
      <c r="K236" s="173" t="s">
        <v>135</v>
      </c>
      <c r="L236" s="31"/>
      <c r="M236" s="177" t="s">
        <v>1</v>
      </c>
      <c r="N236" s="178" t="s">
        <v>37</v>
      </c>
      <c r="O236" s="179">
        <v>0.34799999999999998</v>
      </c>
      <c r="P236" s="179">
        <f>O236*H236</f>
        <v>43.151999999999994</v>
      </c>
      <c r="Q236" s="179">
        <v>0</v>
      </c>
      <c r="R236" s="179">
        <f>Q236*H236</f>
        <v>0</v>
      </c>
      <c r="S236" s="179">
        <v>0</v>
      </c>
      <c r="T236" s="180">
        <f>S236*H236</f>
        <v>0</v>
      </c>
      <c r="U236" s="30"/>
      <c r="V236" s="30"/>
      <c r="W236" s="30"/>
      <c r="X236" s="30"/>
      <c r="Y236" s="30"/>
      <c r="Z236" s="30"/>
      <c r="AA236" s="30"/>
      <c r="AB236" s="30"/>
      <c r="AC236" s="30"/>
      <c r="AD236" s="30"/>
      <c r="AE236" s="30"/>
      <c r="AR236" s="181" t="s">
        <v>136</v>
      </c>
      <c r="AT236" s="181" t="s">
        <v>131</v>
      </c>
      <c r="AU236" s="181" t="s">
        <v>81</v>
      </c>
      <c r="AY236" s="17" t="s">
        <v>128</v>
      </c>
      <c r="BE236" s="182">
        <f>IF(N236="základní",J236,0)</f>
        <v>20088</v>
      </c>
      <c r="BF236" s="182">
        <f>IF(N236="snížená",J236,0)</f>
        <v>0</v>
      </c>
      <c r="BG236" s="182">
        <f>IF(N236="zákl. přenesená",J236,0)</f>
        <v>0</v>
      </c>
      <c r="BH236" s="182">
        <f>IF(N236="sníž. přenesená",J236,0)</f>
        <v>0</v>
      </c>
      <c r="BI236" s="182">
        <f>IF(N236="nulová",J236,0)</f>
        <v>0</v>
      </c>
      <c r="BJ236" s="17" t="s">
        <v>79</v>
      </c>
      <c r="BK236" s="182">
        <f>ROUND(I236*H236,2)</f>
        <v>20088</v>
      </c>
      <c r="BL236" s="17" t="s">
        <v>136</v>
      </c>
      <c r="BM236" s="181" t="s">
        <v>364</v>
      </c>
    </row>
    <row r="237" s="2" customFormat="1">
      <c r="A237" s="30"/>
      <c r="B237" s="31"/>
      <c r="C237" s="30"/>
      <c r="D237" s="183" t="s">
        <v>138</v>
      </c>
      <c r="E237" s="30"/>
      <c r="F237" s="184" t="s">
        <v>365</v>
      </c>
      <c r="G237" s="30"/>
      <c r="H237" s="30"/>
      <c r="I237" s="30"/>
      <c r="J237" s="30"/>
      <c r="K237" s="30"/>
      <c r="L237" s="31"/>
      <c r="M237" s="185"/>
      <c r="N237" s="186"/>
      <c r="O237" s="68"/>
      <c r="P237" s="68"/>
      <c r="Q237" s="68"/>
      <c r="R237" s="68"/>
      <c r="S237" s="68"/>
      <c r="T237" s="69"/>
      <c r="U237" s="30"/>
      <c r="V237" s="30"/>
      <c r="W237" s="30"/>
      <c r="X237" s="30"/>
      <c r="Y237" s="30"/>
      <c r="Z237" s="30"/>
      <c r="AA237" s="30"/>
      <c r="AB237" s="30"/>
      <c r="AC237" s="30"/>
      <c r="AD237" s="30"/>
      <c r="AE237" s="30"/>
      <c r="AT237" s="17" t="s">
        <v>138</v>
      </c>
      <c r="AU237" s="17" t="s">
        <v>81</v>
      </c>
    </row>
    <row r="238" s="13" customFormat="1">
      <c r="A238" s="13"/>
      <c r="B238" s="196"/>
      <c r="C238" s="13"/>
      <c r="D238" s="183" t="s">
        <v>245</v>
      </c>
      <c r="E238" s="197" t="s">
        <v>1</v>
      </c>
      <c r="F238" s="198" t="s">
        <v>366</v>
      </c>
      <c r="G238" s="13"/>
      <c r="H238" s="199">
        <v>124</v>
      </c>
      <c r="I238" s="13"/>
      <c r="J238" s="13"/>
      <c r="K238" s="13"/>
      <c r="L238" s="196"/>
      <c r="M238" s="200"/>
      <c r="N238" s="201"/>
      <c r="O238" s="201"/>
      <c r="P238" s="201"/>
      <c r="Q238" s="201"/>
      <c r="R238" s="201"/>
      <c r="S238" s="201"/>
      <c r="T238" s="202"/>
      <c r="U238" s="13"/>
      <c r="V238" s="13"/>
      <c r="W238" s="13"/>
      <c r="X238" s="13"/>
      <c r="Y238" s="13"/>
      <c r="Z238" s="13"/>
      <c r="AA238" s="13"/>
      <c r="AB238" s="13"/>
      <c r="AC238" s="13"/>
      <c r="AD238" s="13"/>
      <c r="AE238" s="13"/>
      <c r="AT238" s="197" t="s">
        <v>245</v>
      </c>
      <c r="AU238" s="197" t="s">
        <v>81</v>
      </c>
      <c r="AV238" s="13" t="s">
        <v>81</v>
      </c>
      <c r="AW238" s="13" t="s">
        <v>27</v>
      </c>
      <c r="AX238" s="13" t="s">
        <v>79</v>
      </c>
      <c r="AY238" s="197" t="s">
        <v>128</v>
      </c>
    </row>
    <row r="239" s="2" customFormat="1" ht="24.15" customHeight="1">
      <c r="A239" s="30"/>
      <c r="B239" s="170"/>
      <c r="C239" s="171" t="s">
        <v>367</v>
      </c>
      <c r="D239" s="171" t="s">
        <v>131</v>
      </c>
      <c r="E239" s="172" t="s">
        <v>368</v>
      </c>
      <c r="F239" s="173" t="s">
        <v>369</v>
      </c>
      <c r="G239" s="174" t="s">
        <v>134</v>
      </c>
      <c r="H239" s="175">
        <v>2</v>
      </c>
      <c r="I239" s="176">
        <v>174</v>
      </c>
      <c r="J239" s="176">
        <f>ROUND(I239*H239,2)</f>
        <v>348</v>
      </c>
      <c r="K239" s="173" t="s">
        <v>135</v>
      </c>
      <c r="L239" s="31"/>
      <c r="M239" s="177" t="s">
        <v>1</v>
      </c>
      <c r="N239" s="178" t="s">
        <v>37</v>
      </c>
      <c r="O239" s="179">
        <v>0.373</v>
      </c>
      <c r="P239" s="179">
        <f>O239*H239</f>
        <v>0.746</v>
      </c>
      <c r="Q239" s="179">
        <v>0</v>
      </c>
      <c r="R239" s="179">
        <f>Q239*H239</f>
        <v>0</v>
      </c>
      <c r="S239" s="179">
        <v>0</v>
      </c>
      <c r="T239" s="180">
        <f>S239*H239</f>
        <v>0</v>
      </c>
      <c r="U239" s="30"/>
      <c r="V239" s="30"/>
      <c r="W239" s="30"/>
      <c r="X239" s="30"/>
      <c r="Y239" s="30"/>
      <c r="Z239" s="30"/>
      <c r="AA239" s="30"/>
      <c r="AB239" s="30"/>
      <c r="AC239" s="30"/>
      <c r="AD239" s="30"/>
      <c r="AE239" s="30"/>
      <c r="AR239" s="181" t="s">
        <v>136</v>
      </c>
      <c r="AT239" s="181" t="s">
        <v>131</v>
      </c>
      <c r="AU239" s="181" t="s">
        <v>81</v>
      </c>
      <c r="AY239" s="17" t="s">
        <v>128</v>
      </c>
      <c r="BE239" s="182">
        <f>IF(N239="základní",J239,0)</f>
        <v>348</v>
      </c>
      <c r="BF239" s="182">
        <f>IF(N239="snížená",J239,0)</f>
        <v>0</v>
      </c>
      <c r="BG239" s="182">
        <f>IF(N239="zákl. přenesená",J239,0)</f>
        <v>0</v>
      </c>
      <c r="BH239" s="182">
        <f>IF(N239="sníž. přenesená",J239,0)</f>
        <v>0</v>
      </c>
      <c r="BI239" s="182">
        <f>IF(N239="nulová",J239,0)</f>
        <v>0</v>
      </c>
      <c r="BJ239" s="17" t="s">
        <v>79</v>
      </c>
      <c r="BK239" s="182">
        <f>ROUND(I239*H239,2)</f>
        <v>348</v>
      </c>
      <c r="BL239" s="17" t="s">
        <v>136</v>
      </c>
      <c r="BM239" s="181" t="s">
        <v>370</v>
      </c>
    </row>
    <row r="240" s="2" customFormat="1">
      <c r="A240" s="30"/>
      <c r="B240" s="31"/>
      <c r="C240" s="30"/>
      <c r="D240" s="183" t="s">
        <v>138</v>
      </c>
      <c r="E240" s="30"/>
      <c r="F240" s="184" t="s">
        <v>371</v>
      </c>
      <c r="G240" s="30"/>
      <c r="H240" s="30"/>
      <c r="I240" s="30"/>
      <c r="J240" s="30"/>
      <c r="K240" s="30"/>
      <c r="L240" s="31"/>
      <c r="M240" s="185"/>
      <c r="N240" s="186"/>
      <c r="O240" s="68"/>
      <c r="P240" s="68"/>
      <c r="Q240" s="68"/>
      <c r="R240" s="68"/>
      <c r="S240" s="68"/>
      <c r="T240" s="69"/>
      <c r="U240" s="30"/>
      <c r="V240" s="30"/>
      <c r="W240" s="30"/>
      <c r="X240" s="30"/>
      <c r="Y240" s="30"/>
      <c r="Z240" s="30"/>
      <c r="AA240" s="30"/>
      <c r="AB240" s="30"/>
      <c r="AC240" s="30"/>
      <c r="AD240" s="30"/>
      <c r="AE240" s="30"/>
      <c r="AT240" s="17" t="s">
        <v>138</v>
      </c>
      <c r="AU240" s="17" t="s">
        <v>81</v>
      </c>
    </row>
    <row r="241" s="12" customFormat="1" ht="22.8" customHeight="1">
      <c r="A241" s="12"/>
      <c r="B241" s="158"/>
      <c r="C241" s="12"/>
      <c r="D241" s="159" t="s">
        <v>71</v>
      </c>
      <c r="E241" s="168" t="s">
        <v>372</v>
      </c>
      <c r="F241" s="168" t="s">
        <v>373</v>
      </c>
      <c r="G241" s="12"/>
      <c r="H241" s="12"/>
      <c r="I241" s="12"/>
      <c r="J241" s="169">
        <f>BK241</f>
        <v>1673.5</v>
      </c>
      <c r="K241" s="12"/>
      <c r="L241" s="158"/>
      <c r="M241" s="162"/>
      <c r="N241" s="163"/>
      <c r="O241" s="163"/>
      <c r="P241" s="164">
        <f>SUM(P242:P249)</f>
        <v>0</v>
      </c>
      <c r="Q241" s="163"/>
      <c r="R241" s="164">
        <f>SUM(R242:R249)</f>
        <v>0</v>
      </c>
      <c r="S241" s="163"/>
      <c r="T241" s="165">
        <f>SUM(T242:T249)</f>
        <v>0</v>
      </c>
      <c r="U241" s="12"/>
      <c r="V241" s="12"/>
      <c r="W241" s="12"/>
      <c r="X241" s="12"/>
      <c r="Y241" s="12"/>
      <c r="Z241" s="12"/>
      <c r="AA241" s="12"/>
      <c r="AB241" s="12"/>
      <c r="AC241" s="12"/>
      <c r="AD241" s="12"/>
      <c r="AE241" s="12"/>
      <c r="AR241" s="159" t="s">
        <v>81</v>
      </c>
      <c r="AT241" s="166" t="s">
        <v>71</v>
      </c>
      <c r="AU241" s="166" t="s">
        <v>79</v>
      </c>
      <c r="AY241" s="159" t="s">
        <v>128</v>
      </c>
      <c r="BK241" s="167">
        <f>SUM(BK242:BK249)</f>
        <v>1673.5</v>
      </c>
    </row>
    <row r="242" s="2" customFormat="1" ht="24.15" customHeight="1">
      <c r="A242" s="30"/>
      <c r="B242" s="170"/>
      <c r="C242" s="171" t="s">
        <v>374</v>
      </c>
      <c r="D242" s="171" t="s">
        <v>131</v>
      </c>
      <c r="E242" s="172" t="s">
        <v>375</v>
      </c>
      <c r="F242" s="173" t="s">
        <v>376</v>
      </c>
      <c r="G242" s="174" t="s">
        <v>134</v>
      </c>
      <c r="H242" s="175">
        <v>17</v>
      </c>
      <c r="I242" s="176">
        <v>37.5</v>
      </c>
      <c r="J242" s="176">
        <f>ROUND(I242*H242,2)</f>
        <v>637.5</v>
      </c>
      <c r="K242" s="173" t="s">
        <v>1</v>
      </c>
      <c r="L242" s="31"/>
      <c r="M242" s="177" t="s">
        <v>1</v>
      </c>
      <c r="N242" s="178" t="s">
        <v>37</v>
      </c>
      <c r="O242" s="179">
        <v>0</v>
      </c>
      <c r="P242" s="179">
        <f>O242*H242</f>
        <v>0</v>
      </c>
      <c r="Q242" s="179">
        <v>0</v>
      </c>
      <c r="R242" s="179">
        <f>Q242*H242</f>
        <v>0</v>
      </c>
      <c r="S242" s="179">
        <v>0</v>
      </c>
      <c r="T242" s="180">
        <f>S242*H242</f>
        <v>0</v>
      </c>
      <c r="U242" s="30"/>
      <c r="V242" s="30"/>
      <c r="W242" s="30"/>
      <c r="X242" s="30"/>
      <c r="Y242" s="30"/>
      <c r="Z242" s="30"/>
      <c r="AA242" s="30"/>
      <c r="AB242" s="30"/>
      <c r="AC242" s="30"/>
      <c r="AD242" s="30"/>
      <c r="AE242" s="30"/>
      <c r="AR242" s="181" t="s">
        <v>152</v>
      </c>
      <c r="AT242" s="181" t="s">
        <v>131</v>
      </c>
      <c r="AU242" s="181" t="s">
        <v>81</v>
      </c>
      <c r="AY242" s="17" t="s">
        <v>128</v>
      </c>
      <c r="BE242" s="182">
        <f>IF(N242="základní",J242,0)</f>
        <v>637.5</v>
      </c>
      <c r="BF242" s="182">
        <f>IF(N242="snížená",J242,0)</f>
        <v>0</v>
      </c>
      <c r="BG242" s="182">
        <f>IF(N242="zákl. přenesená",J242,0)</f>
        <v>0</v>
      </c>
      <c r="BH242" s="182">
        <f>IF(N242="sníž. přenesená",J242,0)</f>
        <v>0</v>
      </c>
      <c r="BI242" s="182">
        <f>IF(N242="nulová",J242,0)</f>
        <v>0</v>
      </c>
      <c r="BJ242" s="17" t="s">
        <v>79</v>
      </c>
      <c r="BK242" s="182">
        <f>ROUND(I242*H242,2)</f>
        <v>637.5</v>
      </c>
      <c r="BL242" s="17" t="s">
        <v>152</v>
      </c>
      <c r="BM242" s="181" t="s">
        <v>377</v>
      </c>
    </row>
    <row r="243" s="2" customFormat="1">
      <c r="A243" s="30"/>
      <c r="B243" s="31"/>
      <c r="C243" s="30"/>
      <c r="D243" s="183" t="s">
        <v>138</v>
      </c>
      <c r="E243" s="30"/>
      <c r="F243" s="184" t="s">
        <v>376</v>
      </c>
      <c r="G243" s="30"/>
      <c r="H243" s="30"/>
      <c r="I243" s="30"/>
      <c r="J243" s="30"/>
      <c r="K243" s="30"/>
      <c r="L243" s="31"/>
      <c r="M243" s="185"/>
      <c r="N243" s="186"/>
      <c r="O243" s="68"/>
      <c r="P243" s="68"/>
      <c r="Q243" s="68"/>
      <c r="R243" s="68"/>
      <c r="S243" s="68"/>
      <c r="T243" s="69"/>
      <c r="U243" s="30"/>
      <c r="V243" s="30"/>
      <c r="W243" s="30"/>
      <c r="X243" s="30"/>
      <c r="Y243" s="30"/>
      <c r="Z243" s="30"/>
      <c r="AA243" s="30"/>
      <c r="AB243" s="30"/>
      <c r="AC243" s="30"/>
      <c r="AD243" s="30"/>
      <c r="AE243" s="30"/>
      <c r="AT243" s="17" t="s">
        <v>138</v>
      </c>
      <c r="AU243" s="17" t="s">
        <v>81</v>
      </c>
    </row>
    <row r="244" s="2" customFormat="1" ht="24.15" customHeight="1">
      <c r="A244" s="30"/>
      <c r="B244" s="170"/>
      <c r="C244" s="187" t="s">
        <v>378</v>
      </c>
      <c r="D244" s="187" t="s">
        <v>142</v>
      </c>
      <c r="E244" s="188" t="s">
        <v>379</v>
      </c>
      <c r="F244" s="189" t="s">
        <v>380</v>
      </c>
      <c r="G244" s="190" t="s">
        <v>134</v>
      </c>
      <c r="H244" s="191">
        <v>2</v>
      </c>
      <c r="I244" s="192">
        <v>150</v>
      </c>
      <c r="J244" s="192">
        <f>ROUND(I244*H244,2)</f>
        <v>300</v>
      </c>
      <c r="K244" s="189" t="s">
        <v>1</v>
      </c>
      <c r="L244" s="193"/>
      <c r="M244" s="194" t="s">
        <v>1</v>
      </c>
      <c r="N244" s="195" t="s">
        <v>37</v>
      </c>
      <c r="O244" s="179">
        <v>0</v>
      </c>
      <c r="P244" s="179">
        <f>O244*H244</f>
        <v>0</v>
      </c>
      <c r="Q244" s="179">
        <v>0</v>
      </c>
      <c r="R244" s="179">
        <f>Q244*H244</f>
        <v>0</v>
      </c>
      <c r="S244" s="179">
        <v>0</v>
      </c>
      <c r="T244" s="180">
        <f>S244*H244</f>
        <v>0</v>
      </c>
      <c r="U244" s="30"/>
      <c r="V244" s="30"/>
      <c r="W244" s="30"/>
      <c r="X244" s="30"/>
      <c r="Y244" s="30"/>
      <c r="Z244" s="30"/>
      <c r="AA244" s="30"/>
      <c r="AB244" s="30"/>
      <c r="AC244" s="30"/>
      <c r="AD244" s="30"/>
      <c r="AE244" s="30"/>
      <c r="AR244" s="181" t="s">
        <v>171</v>
      </c>
      <c r="AT244" s="181" t="s">
        <v>142</v>
      </c>
      <c r="AU244" s="181" t="s">
        <v>81</v>
      </c>
      <c r="AY244" s="17" t="s">
        <v>128</v>
      </c>
      <c r="BE244" s="182">
        <f>IF(N244="základní",J244,0)</f>
        <v>300</v>
      </c>
      <c r="BF244" s="182">
        <f>IF(N244="snížená",J244,0)</f>
        <v>0</v>
      </c>
      <c r="BG244" s="182">
        <f>IF(N244="zákl. přenesená",J244,0)</f>
        <v>0</v>
      </c>
      <c r="BH244" s="182">
        <f>IF(N244="sníž. přenesená",J244,0)</f>
        <v>0</v>
      </c>
      <c r="BI244" s="182">
        <f>IF(N244="nulová",J244,0)</f>
        <v>0</v>
      </c>
      <c r="BJ244" s="17" t="s">
        <v>79</v>
      </c>
      <c r="BK244" s="182">
        <f>ROUND(I244*H244,2)</f>
        <v>300</v>
      </c>
      <c r="BL244" s="17" t="s">
        <v>152</v>
      </c>
      <c r="BM244" s="181" t="s">
        <v>381</v>
      </c>
    </row>
    <row r="245" s="2" customFormat="1">
      <c r="A245" s="30"/>
      <c r="B245" s="31"/>
      <c r="C245" s="30"/>
      <c r="D245" s="183" t="s">
        <v>138</v>
      </c>
      <c r="E245" s="30"/>
      <c r="F245" s="184" t="s">
        <v>380</v>
      </c>
      <c r="G245" s="30"/>
      <c r="H245" s="30"/>
      <c r="I245" s="30"/>
      <c r="J245" s="30"/>
      <c r="K245" s="30"/>
      <c r="L245" s="31"/>
      <c r="M245" s="185"/>
      <c r="N245" s="186"/>
      <c r="O245" s="68"/>
      <c r="P245" s="68"/>
      <c r="Q245" s="68"/>
      <c r="R245" s="68"/>
      <c r="S245" s="68"/>
      <c r="T245" s="69"/>
      <c r="U245" s="30"/>
      <c r="V245" s="30"/>
      <c r="W245" s="30"/>
      <c r="X245" s="30"/>
      <c r="Y245" s="30"/>
      <c r="Z245" s="30"/>
      <c r="AA245" s="30"/>
      <c r="AB245" s="30"/>
      <c r="AC245" s="30"/>
      <c r="AD245" s="30"/>
      <c r="AE245" s="30"/>
      <c r="AT245" s="17" t="s">
        <v>138</v>
      </c>
      <c r="AU245" s="17" t="s">
        <v>81</v>
      </c>
    </row>
    <row r="246" s="2" customFormat="1" ht="24.15" customHeight="1">
      <c r="A246" s="30"/>
      <c r="B246" s="170"/>
      <c r="C246" s="187" t="s">
        <v>382</v>
      </c>
      <c r="D246" s="187" t="s">
        <v>142</v>
      </c>
      <c r="E246" s="188" t="s">
        <v>383</v>
      </c>
      <c r="F246" s="189" t="s">
        <v>384</v>
      </c>
      <c r="G246" s="190" t="s">
        <v>134</v>
      </c>
      <c r="H246" s="191">
        <v>5</v>
      </c>
      <c r="I246" s="192">
        <v>75</v>
      </c>
      <c r="J246" s="192">
        <f>ROUND(I246*H246,2)</f>
        <v>375</v>
      </c>
      <c r="K246" s="189" t="s">
        <v>1</v>
      </c>
      <c r="L246" s="193"/>
      <c r="M246" s="194" t="s">
        <v>1</v>
      </c>
      <c r="N246" s="195" t="s">
        <v>37</v>
      </c>
      <c r="O246" s="179">
        <v>0</v>
      </c>
      <c r="P246" s="179">
        <f>O246*H246</f>
        <v>0</v>
      </c>
      <c r="Q246" s="179">
        <v>0</v>
      </c>
      <c r="R246" s="179">
        <f>Q246*H246</f>
        <v>0</v>
      </c>
      <c r="S246" s="179">
        <v>0</v>
      </c>
      <c r="T246" s="180">
        <f>S246*H246</f>
        <v>0</v>
      </c>
      <c r="U246" s="30"/>
      <c r="V246" s="30"/>
      <c r="W246" s="30"/>
      <c r="X246" s="30"/>
      <c r="Y246" s="30"/>
      <c r="Z246" s="30"/>
      <c r="AA246" s="30"/>
      <c r="AB246" s="30"/>
      <c r="AC246" s="30"/>
      <c r="AD246" s="30"/>
      <c r="AE246" s="30"/>
      <c r="AR246" s="181" t="s">
        <v>171</v>
      </c>
      <c r="AT246" s="181" t="s">
        <v>142</v>
      </c>
      <c r="AU246" s="181" t="s">
        <v>81</v>
      </c>
      <c r="AY246" s="17" t="s">
        <v>128</v>
      </c>
      <c r="BE246" s="182">
        <f>IF(N246="základní",J246,0)</f>
        <v>375</v>
      </c>
      <c r="BF246" s="182">
        <f>IF(N246="snížená",J246,0)</f>
        <v>0</v>
      </c>
      <c r="BG246" s="182">
        <f>IF(N246="zákl. přenesená",J246,0)</f>
        <v>0</v>
      </c>
      <c r="BH246" s="182">
        <f>IF(N246="sníž. přenesená",J246,0)</f>
        <v>0</v>
      </c>
      <c r="BI246" s="182">
        <f>IF(N246="nulová",J246,0)</f>
        <v>0</v>
      </c>
      <c r="BJ246" s="17" t="s">
        <v>79</v>
      </c>
      <c r="BK246" s="182">
        <f>ROUND(I246*H246,2)</f>
        <v>375</v>
      </c>
      <c r="BL246" s="17" t="s">
        <v>152</v>
      </c>
      <c r="BM246" s="181" t="s">
        <v>385</v>
      </c>
    </row>
    <row r="247" s="2" customFormat="1">
      <c r="A247" s="30"/>
      <c r="B247" s="31"/>
      <c r="C247" s="30"/>
      <c r="D247" s="183" t="s">
        <v>138</v>
      </c>
      <c r="E247" s="30"/>
      <c r="F247" s="184" t="s">
        <v>384</v>
      </c>
      <c r="G247" s="30"/>
      <c r="H247" s="30"/>
      <c r="I247" s="30"/>
      <c r="J247" s="30"/>
      <c r="K247" s="30"/>
      <c r="L247" s="31"/>
      <c r="M247" s="185"/>
      <c r="N247" s="186"/>
      <c r="O247" s="68"/>
      <c r="P247" s="68"/>
      <c r="Q247" s="68"/>
      <c r="R247" s="68"/>
      <c r="S247" s="68"/>
      <c r="T247" s="69"/>
      <c r="U247" s="30"/>
      <c r="V247" s="30"/>
      <c r="W247" s="30"/>
      <c r="X247" s="30"/>
      <c r="Y247" s="30"/>
      <c r="Z247" s="30"/>
      <c r="AA247" s="30"/>
      <c r="AB247" s="30"/>
      <c r="AC247" s="30"/>
      <c r="AD247" s="30"/>
      <c r="AE247" s="30"/>
      <c r="AT247" s="17" t="s">
        <v>138</v>
      </c>
      <c r="AU247" s="17" t="s">
        <v>81</v>
      </c>
    </row>
    <row r="248" s="2" customFormat="1" ht="24.15" customHeight="1">
      <c r="A248" s="30"/>
      <c r="B248" s="170"/>
      <c r="C248" s="187" t="s">
        <v>386</v>
      </c>
      <c r="D248" s="187" t="s">
        <v>142</v>
      </c>
      <c r="E248" s="188" t="s">
        <v>387</v>
      </c>
      <c r="F248" s="189" t="s">
        <v>388</v>
      </c>
      <c r="G248" s="190" t="s">
        <v>134</v>
      </c>
      <c r="H248" s="191">
        <v>10</v>
      </c>
      <c r="I248" s="192">
        <v>36.100000000000001</v>
      </c>
      <c r="J248" s="192">
        <f>ROUND(I248*H248,2)</f>
        <v>361</v>
      </c>
      <c r="K248" s="189" t="s">
        <v>1</v>
      </c>
      <c r="L248" s="193"/>
      <c r="M248" s="194" t="s">
        <v>1</v>
      </c>
      <c r="N248" s="195" t="s">
        <v>37</v>
      </c>
      <c r="O248" s="179">
        <v>0</v>
      </c>
      <c r="P248" s="179">
        <f>O248*H248</f>
        <v>0</v>
      </c>
      <c r="Q248" s="179">
        <v>0</v>
      </c>
      <c r="R248" s="179">
        <f>Q248*H248</f>
        <v>0</v>
      </c>
      <c r="S248" s="179">
        <v>0</v>
      </c>
      <c r="T248" s="180">
        <f>S248*H248</f>
        <v>0</v>
      </c>
      <c r="U248" s="30"/>
      <c r="V248" s="30"/>
      <c r="W248" s="30"/>
      <c r="X248" s="30"/>
      <c r="Y248" s="30"/>
      <c r="Z248" s="30"/>
      <c r="AA248" s="30"/>
      <c r="AB248" s="30"/>
      <c r="AC248" s="30"/>
      <c r="AD248" s="30"/>
      <c r="AE248" s="30"/>
      <c r="AR248" s="181" t="s">
        <v>171</v>
      </c>
      <c r="AT248" s="181" t="s">
        <v>142</v>
      </c>
      <c r="AU248" s="181" t="s">
        <v>81</v>
      </c>
      <c r="AY248" s="17" t="s">
        <v>128</v>
      </c>
      <c r="BE248" s="182">
        <f>IF(N248="základní",J248,0)</f>
        <v>361</v>
      </c>
      <c r="BF248" s="182">
        <f>IF(N248="snížená",J248,0)</f>
        <v>0</v>
      </c>
      <c r="BG248" s="182">
        <f>IF(N248="zákl. přenesená",J248,0)</f>
        <v>0</v>
      </c>
      <c r="BH248" s="182">
        <f>IF(N248="sníž. přenesená",J248,0)</f>
        <v>0</v>
      </c>
      <c r="BI248" s="182">
        <f>IF(N248="nulová",J248,0)</f>
        <v>0</v>
      </c>
      <c r="BJ248" s="17" t="s">
        <v>79</v>
      </c>
      <c r="BK248" s="182">
        <f>ROUND(I248*H248,2)</f>
        <v>361</v>
      </c>
      <c r="BL248" s="17" t="s">
        <v>152</v>
      </c>
      <c r="BM248" s="181" t="s">
        <v>389</v>
      </c>
    </row>
    <row r="249" s="2" customFormat="1">
      <c r="A249" s="30"/>
      <c r="B249" s="31"/>
      <c r="C249" s="30"/>
      <c r="D249" s="183" t="s">
        <v>138</v>
      </c>
      <c r="E249" s="30"/>
      <c r="F249" s="184" t="s">
        <v>388</v>
      </c>
      <c r="G249" s="30"/>
      <c r="H249" s="30"/>
      <c r="I249" s="30"/>
      <c r="J249" s="30"/>
      <c r="K249" s="30"/>
      <c r="L249" s="31"/>
      <c r="M249" s="185"/>
      <c r="N249" s="186"/>
      <c r="O249" s="68"/>
      <c r="P249" s="68"/>
      <c r="Q249" s="68"/>
      <c r="R249" s="68"/>
      <c r="S249" s="68"/>
      <c r="T249" s="69"/>
      <c r="U249" s="30"/>
      <c r="V249" s="30"/>
      <c r="W249" s="30"/>
      <c r="X249" s="30"/>
      <c r="Y249" s="30"/>
      <c r="Z249" s="30"/>
      <c r="AA249" s="30"/>
      <c r="AB249" s="30"/>
      <c r="AC249" s="30"/>
      <c r="AD249" s="30"/>
      <c r="AE249" s="30"/>
      <c r="AT249" s="17" t="s">
        <v>138</v>
      </c>
      <c r="AU249" s="17" t="s">
        <v>81</v>
      </c>
    </row>
    <row r="250" s="12" customFormat="1" ht="22.8" customHeight="1">
      <c r="A250" s="12"/>
      <c r="B250" s="158"/>
      <c r="C250" s="12"/>
      <c r="D250" s="159" t="s">
        <v>71</v>
      </c>
      <c r="E250" s="168" t="s">
        <v>390</v>
      </c>
      <c r="F250" s="168" t="s">
        <v>391</v>
      </c>
      <c r="G250" s="12"/>
      <c r="H250" s="12"/>
      <c r="I250" s="12"/>
      <c r="J250" s="169">
        <f>BK250</f>
        <v>305931</v>
      </c>
      <c r="K250" s="12"/>
      <c r="L250" s="158"/>
      <c r="M250" s="162"/>
      <c r="N250" s="163"/>
      <c r="O250" s="163"/>
      <c r="P250" s="164">
        <f>SUM(P251:P292)</f>
        <v>89.575999999999993</v>
      </c>
      <c r="Q250" s="163"/>
      <c r="R250" s="164">
        <f>SUM(R251:R292)</f>
        <v>0</v>
      </c>
      <c r="S250" s="163"/>
      <c r="T250" s="165">
        <f>SUM(T251:T292)</f>
        <v>0</v>
      </c>
      <c r="U250" s="12"/>
      <c r="V250" s="12"/>
      <c r="W250" s="12"/>
      <c r="X250" s="12"/>
      <c r="Y250" s="12"/>
      <c r="Z250" s="12"/>
      <c r="AA250" s="12"/>
      <c r="AB250" s="12"/>
      <c r="AC250" s="12"/>
      <c r="AD250" s="12"/>
      <c r="AE250" s="12"/>
      <c r="AR250" s="159" t="s">
        <v>81</v>
      </c>
      <c r="AT250" s="166" t="s">
        <v>71</v>
      </c>
      <c r="AU250" s="166" t="s">
        <v>79</v>
      </c>
      <c r="AY250" s="159" t="s">
        <v>128</v>
      </c>
      <c r="BK250" s="167">
        <f>SUM(BK251:BK292)</f>
        <v>305931</v>
      </c>
    </row>
    <row r="251" s="2" customFormat="1" ht="24.15" customHeight="1">
      <c r="A251" s="30"/>
      <c r="B251" s="170"/>
      <c r="C251" s="171" t="s">
        <v>392</v>
      </c>
      <c r="D251" s="171" t="s">
        <v>131</v>
      </c>
      <c r="E251" s="172" t="s">
        <v>393</v>
      </c>
      <c r="F251" s="173" t="s">
        <v>394</v>
      </c>
      <c r="G251" s="174" t="s">
        <v>134</v>
      </c>
      <c r="H251" s="175">
        <v>11</v>
      </c>
      <c r="I251" s="176">
        <v>618</v>
      </c>
      <c r="J251" s="176">
        <f>ROUND(I251*H251,2)</f>
        <v>6798</v>
      </c>
      <c r="K251" s="173" t="s">
        <v>135</v>
      </c>
      <c r="L251" s="31"/>
      <c r="M251" s="177" t="s">
        <v>1</v>
      </c>
      <c r="N251" s="178" t="s">
        <v>37</v>
      </c>
      <c r="O251" s="179">
        <v>1.3939999999999999</v>
      </c>
      <c r="P251" s="179">
        <f>O251*H251</f>
        <v>15.334</v>
      </c>
      <c r="Q251" s="179">
        <v>0</v>
      </c>
      <c r="R251" s="179">
        <f>Q251*H251</f>
        <v>0</v>
      </c>
      <c r="S251" s="179">
        <v>0</v>
      </c>
      <c r="T251" s="180">
        <f>S251*H251</f>
        <v>0</v>
      </c>
      <c r="U251" s="30"/>
      <c r="V251" s="30"/>
      <c r="W251" s="30"/>
      <c r="X251" s="30"/>
      <c r="Y251" s="30"/>
      <c r="Z251" s="30"/>
      <c r="AA251" s="30"/>
      <c r="AB251" s="30"/>
      <c r="AC251" s="30"/>
      <c r="AD251" s="30"/>
      <c r="AE251" s="30"/>
      <c r="AR251" s="181" t="s">
        <v>136</v>
      </c>
      <c r="AT251" s="181" t="s">
        <v>131</v>
      </c>
      <c r="AU251" s="181" t="s">
        <v>81</v>
      </c>
      <c r="AY251" s="17" t="s">
        <v>128</v>
      </c>
      <c r="BE251" s="182">
        <f>IF(N251="základní",J251,0)</f>
        <v>6798</v>
      </c>
      <c r="BF251" s="182">
        <f>IF(N251="snížená",J251,0)</f>
        <v>0</v>
      </c>
      <c r="BG251" s="182">
        <f>IF(N251="zákl. přenesená",J251,0)</f>
        <v>0</v>
      </c>
      <c r="BH251" s="182">
        <f>IF(N251="sníž. přenesená",J251,0)</f>
        <v>0</v>
      </c>
      <c r="BI251" s="182">
        <f>IF(N251="nulová",J251,0)</f>
        <v>0</v>
      </c>
      <c r="BJ251" s="17" t="s">
        <v>79</v>
      </c>
      <c r="BK251" s="182">
        <f>ROUND(I251*H251,2)</f>
        <v>6798</v>
      </c>
      <c r="BL251" s="17" t="s">
        <v>136</v>
      </c>
      <c r="BM251" s="181" t="s">
        <v>395</v>
      </c>
    </row>
    <row r="252" s="2" customFormat="1">
      <c r="A252" s="30"/>
      <c r="B252" s="31"/>
      <c r="C252" s="30"/>
      <c r="D252" s="183" t="s">
        <v>138</v>
      </c>
      <c r="E252" s="30"/>
      <c r="F252" s="184" t="s">
        <v>396</v>
      </c>
      <c r="G252" s="30"/>
      <c r="H252" s="30"/>
      <c r="I252" s="30"/>
      <c r="J252" s="30"/>
      <c r="K252" s="30"/>
      <c r="L252" s="31"/>
      <c r="M252" s="185"/>
      <c r="N252" s="186"/>
      <c r="O252" s="68"/>
      <c r="P252" s="68"/>
      <c r="Q252" s="68"/>
      <c r="R252" s="68"/>
      <c r="S252" s="68"/>
      <c r="T252" s="69"/>
      <c r="U252" s="30"/>
      <c r="V252" s="30"/>
      <c r="W252" s="30"/>
      <c r="X252" s="30"/>
      <c r="Y252" s="30"/>
      <c r="Z252" s="30"/>
      <c r="AA252" s="30"/>
      <c r="AB252" s="30"/>
      <c r="AC252" s="30"/>
      <c r="AD252" s="30"/>
      <c r="AE252" s="30"/>
      <c r="AT252" s="17" t="s">
        <v>138</v>
      </c>
      <c r="AU252" s="17" t="s">
        <v>81</v>
      </c>
    </row>
    <row r="253" s="2" customFormat="1" ht="24.15" customHeight="1">
      <c r="A253" s="30"/>
      <c r="B253" s="170"/>
      <c r="C253" s="187" t="s">
        <v>397</v>
      </c>
      <c r="D253" s="187" t="s">
        <v>142</v>
      </c>
      <c r="E253" s="188" t="s">
        <v>398</v>
      </c>
      <c r="F253" s="189" t="s">
        <v>399</v>
      </c>
      <c r="G253" s="190" t="s">
        <v>134</v>
      </c>
      <c r="H253" s="191">
        <v>11</v>
      </c>
      <c r="I253" s="192">
        <v>1434</v>
      </c>
      <c r="J253" s="192">
        <f>ROUND(I253*H253,2)</f>
        <v>15774</v>
      </c>
      <c r="K253" s="189" t="s">
        <v>1</v>
      </c>
      <c r="L253" s="193"/>
      <c r="M253" s="194" t="s">
        <v>1</v>
      </c>
      <c r="N253" s="195" t="s">
        <v>37</v>
      </c>
      <c r="O253" s="179">
        <v>0</v>
      </c>
      <c r="P253" s="179">
        <f>O253*H253</f>
        <v>0</v>
      </c>
      <c r="Q253" s="179">
        <v>0</v>
      </c>
      <c r="R253" s="179">
        <f>Q253*H253</f>
        <v>0</v>
      </c>
      <c r="S253" s="179">
        <v>0</v>
      </c>
      <c r="T253" s="180">
        <f>S253*H253</f>
        <v>0</v>
      </c>
      <c r="U253" s="30"/>
      <c r="V253" s="30"/>
      <c r="W253" s="30"/>
      <c r="X253" s="30"/>
      <c r="Y253" s="30"/>
      <c r="Z253" s="30"/>
      <c r="AA253" s="30"/>
      <c r="AB253" s="30"/>
      <c r="AC253" s="30"/>
      <c r="AD253" s="30"/>
      <c r="AE253" s="30"/>
      <c r="AR253" s="181" t="s">
        <v>145</v>
      </c>
      <c r="AT253" s="181" t="s">
        <v>142</v>
      </c>
      <c r="AU253" s="181" t="s">
        <v>81</v>
      </c>
      <c r="AY253" s="17" t="s">
        <v>128</v>
      </c>
      <c r="BE253" s="182">
        <f>IF(N253="základní",J253,0)</f>
        <v>15774</v>
      </c>
      <c r="BF253" s="182">
        <f>IF(N253="snížená",J253,0)</f>
        <v>0</v>
      </c>
      <c r="BG253" s="182">
        <f>IF(N253="zákl. přenesená",J253,0)</f>
        <v>0</v>
      </c>
      <c r="BH253" s="182">
        <f>IF(N253="sníž. přenesená",J253,0)</f>
        <v>0</v>
      </c>
      <c r="BI253" s="182">
        <f>IF(N253="nulová",J253,0)</f>
        <v>0</v>
      </c>
      <c r="BJ253" s="17" t="s">
        <v>79</v>
      </c>
      <c r="BK253" s="182">
        <f>ROUND(I253*H253,2)</f>
        <v>15774</v>
      </c>
      <c r="BL253" s="17" t="s">
        <v>136</v>
      </c>
      <c r="BM253" s="181" t="s">
        <v>400</v>
      </c>
    </row>
    <row r="254" s="2" customFormat="1">
      <c r="A254" s="30"/>
      <c r="B254" s="31"/>
      <c r="C254" s="30"/>
      <c r="D254" s="183" t="s">
        <v>138</v>
      </c>
      <c r="E254" s="30"/>
      <c r="F254" s="184" t="s">
        <v>401</v>
      </c>
      <c r="G254" s="30"/>
      <c r="H254" s="30"/>
      <c r="I254" s="30"/>
      <c r="J254" s="30"/>
      <c r="K254" s="30"/>
      <c r="L254" s="31"/>
      <c r="M254" s="185"/>
      <c r="N254" s="186"/>
      <c r="O254" s="68"/>
      <c r="P254" s="68"/>
      <c r="Q254" s="68"/>
      <c r="R254" s="68"/>
      <c r="S254" s="68"/>
      <c r="T254" s="69"/>
      <c r="U254" s="30"/>
      <c r="V254" s="30"/>
      <c r="W254" s="30"/>
      <c r="X254" s="30"/>
      <c r="Y254" s="30"/>
      <c r="Z254" s="30"/>
      <c r="AA254" s="30"/>
      <c r="AB254" s="30"/>
      <c r="AC254" s="30"/>
      <c r="AD254" s="30"/>
      <c r="AE254" s="30"/>
      <c r="AT254" s="17" t="s">
        <v>138</v>
      </c>
      <c r="AU254" s="17" t="s">
        <v>81</v>
      </c>
    </row>
    <row r="255" s="2" customFormat="1" ht="33" customHeight="1">
      <c r="A255" s="30"/>
      <c r="B255" s="170"/>
      <c r="C255" s="171" t="s">
        <v>402</v>
      </c>
      <c r="D255" s="171" t="s">
        <v>131</v>
      </c>
      <c r="E255" s="172" t="s">
        <v>403</v>
      </c>
      <c r="F255" s="173" t="s">
        <v>404</v>
      </c>
      <c r="G255" s="174" t="s">
        <v>226</v>
      </c>
      <c r="H255" s="175">
        <v>50</v>
      </c>
      <c r="I255" s="176">
        <v>365</v>
      </c>
      <c r="J255" s="176">
        <f>ROUND(I255*H255,2)</f>
        <v>18250</v>
      </c>
      <c r="K255" s="173" t="s">
        <v>135</v>
      </c>
      <c r="L255" s="31"/>
      <c r="M255" s="177" t="s">
        <v>1</v>
      </c>
      <c r="N255" s="178" t="s">
        <v>37</v>
      </c>
      <c r="O255" s="179">
        <v>0.82399999999999995</v>
      </c>
      <c r="P255" s="179">
        <f>O255*H255</f>
        <v>41.199999999999996</v>
      </c>
      <c r="Q255" s="179">
        <v>0</v>
      </c>
      <c r="R255" s="179">
        <f>Q255*H255</f>
        <v>0</v>
      </c>
      <c r="S255" s="179">
        <v>0</v>
      </c>
      <c r="T255" s="180">
        <f>S255*H255</f>
        <v>0</v>
      </c>
      <c r="U255" s="30"/>
      <c r="V255" s="30"/>
      <c r="W255" s="30"/>
      <c r="X255" s="30"/>
      <c r="Y255" s="30"/>
      <c r="Z255" s="30"/>
      <c r="AA255" s="30"/>
      <c r="AB255" s="30"/>
      <c r="AC255" s="30"/>
      <c r="AD255" s="30"/>
      <c r="AE255" s="30"/>
      <c r="AR255" s="181" t="s">
        <v>136</v>
      </c>
      <c r="AT255" s="181" t="s">
        <v>131</v>
      </c>
      <c r="AU255" s="181" t="s">
        <v>81</v>
      </c>
      <c r="AY255" s="17" t="s">
        <v>128</v>
      </c>
      <c r="BE255" s="182">
        <f>IF(N255="základní",J255,0)</f>
        <v>18250</v>
      </c>
      <c r="BF255" s="182">
        <f>IF(N255="snížená",J255,0)</f>
        <v>0</v>
      </c>
      <c r="BG255" s="182">
        <f>IF(N255="zákl. přenesená",J255,0)</f>
        <v>0</v>
      </c>
      <c r="BH255" s="182">
        <f>IF(N255="sníž. přenesená",J255,0)</f>
        <v>0</v>
      </c>
      <c r="BI255" s="182">
        <f>IF(N255="nulová",J255,0)</f>
        <v>0</v>
      </c>
      <c r="BJ255" s="17" t="s">
        <v>79</v>
      </c>
      <c r="BK255" s="182">
        <f>ROUND(I255*H255,2)</f>
        <v>18250</v>
      </c>
      <c r="BL255" s="17" t="s">
        <v>136</v>
      </c>
      <c r="BM255" s="181" t="s">
        <v>405</v>
      </c>
    </row>
    <row r="256" s="2" customFormat="1">
      <c r="A256" s="30"/>
      <c r="B256" s="31"/>
      <c r="C256" s="30"/>
      <c r="D256" s="183" t="s">
        <v>138</v>
      </c>
      <c r="E256" s="30"/>
      <c r="F256" s="184" t="s">
        <v>406</v>
      </c>
      <c r="G256" s="30"/>
      <c r="H256" s="30"/>
      <c r="I256" s="30"/>
      <c r="J256" s="30"/>
      <c r="K256" s="30"/>
      <c r="L256" s="31"/>
      <c r="M256" s="185"/>
      <c r="N256" s="186"/>
      <c r="O256" s="68"/>
      <c r="P256" s="68"/>
      <c r="Q256" s="68"/>
      <c r="R256" s="68"/>
      <c r="S256" s="68"/>
      <c r="T256" s="69"/>
      <c r="U256" s="30"/>
      <c r="V256" s="30"/>
      <c r="W256" s="30"/>
      <c r="X256" s="30"/>
      <c r="Y256" s="30"/>
      <c r="Z256" s="30"/>
      <c r="AA256" s="30"/>
      <c r="AB256" s="30"/>
      <c r="AC256" s="30"/>
      <c r="AD256" s="30"/>
      <c r="AE256" s="30"/>
      <c r="AT256" s="17" t="s">
        <v>138</v>
      </c>
      <c r="AU256" s="17" t="s">
        <v>81</v>
      </c>
    </row>
    <row r="257" s="2" customFormat="1" ht="24.15" customHeight="1">
      <c r="A257" s="30"/>
      <c r="B257" s="170"/>
      <c r="C257" s="187" t="s">
        <v>407</v>
      </c>
      <c r="D257" s="187" t="s">
        <v>142</v>
      </c>
      <c r="E257" s="188" t="s">
        <v>408</v>
      </c>
      <c r="F257" s="189" t="s">
        <v>409</v>
      </c>
      <c r="G257" s="190" t="s">
        <v>134</v>
      </c>
      <c r="H257" s="191">
        <v>14</v>
      </c>
      <c r="I257" s="192">
        <v>1459</v>
      </c>
      <c r="J257" s="192">
        <f>ROUND(I257*H257,2)</f>
        <v>20426</v>
      </c>
      <c r="K257" s="189" t="s">
        <v>1</v>
      </c>
      <c r="L257" s="193"/>
      <c r="M257" s="194" t="s">
        <v>1</v>
      </c>
      <c r="N257" s="195" t="s">
        <v>37</v>
      </c>
      <c r="O257" s="179">
        <v>0</v>
      </c>
      <c r="P257" s="179">
        <f>O257*H257</f>
        <v>0</v>
      </c>
      <c r="Q257" s="179">
        <v>0</v>
      </c>
      <c r="R257" s="179">
        <f>Q257*H257</f>
        <v>0</v>
      </c>
      <c r="S257" s="179">
        <v>0</v>
      </c>
      <c r="T257" s="180">
        <f>S257*H257</f>
        <v>0</v>
      </c>
      <c r="U257" s="30"/>
      <c r="V257" s="30"/>
      <c r="W257" s="30"/>
      <c r="X257" s="30"/>
      <c r="Y257" s="30"/>
      <c r="Z257" s="30"/>
      <c r="AA257" s="30"/>
      <c r="AB257" s="30"/>
      <c r="AC257" s="30"/>
      <c r="AD257" s="30"/>
      <c r="AE257" s="30"/>
      <c r="AR257" s="181" t="s">
        <v>145</v>
      </c>
      <c r="AT257" s="181" t="s">
        <v>142</v>
      </c>
      <c r="AU257" s="181" t="s">
        <v>81</v>
      </c>
      <c r="AY257" s="17" t="s">
        <v>128</v>
      </c>
      <c r="BE257" s="182">
        <f>IF(N257="základní",J257,0)</f>
        <v>20426</v>
      </c>
      <c r="BF257" s="182">
        <f>IF(N257="snížená",J257,0)</f>
        <v>0</v>
      </c>
      <c r="BG257" s="182">
        <f>IF(N257="zákl. přenesená",J257,0)</f>
        <v>0</v>
      </c>
      <c r="BH257" s="182">
        <f>IF(N257="sníž. přenesená",J257,0)</f>
        <v>0</v>
      </c>
      <c r="BI257" s="182">
        <f>IF(N257="nulová",J257,0)</f>
        <v>0</v>
      </c>
      <c r="BJ257" s="17" t="s">
        <v>79</v>
      </c>
      <c r="BK257" s="182">
        <f>ROUND(I257*H257,2)</f>
        <v>20426</v>
      </c>
      <c r="BL257" s="17" t="s">
        <v>136</v>
      </c>
      <c r="BM257" s="181" t="s">
        <v>410</v>
      </c>
    </row>
    <row r="258" s="2" customFormat="1">
      <c r="A258" s="30"/>
      <c r="B258" s="31"/>
      <c r="C258" s="30"/>
      <c r="D258" s="183" t="s">
        <v>138</v>
      </c>
      <c r="E258" s="30"/>
      <c r="F258" s="184" t="s">
        <v>411</v>
      </c>
      <c r="G258" s="30"/>
      <c r="H258" s="30"/>
      <c r="I258" s="30"/>
      <c r="J258" s="30"/>
      <c r="K258" s="30"/>
      <c r="L258" s="31"/>
      <c r="M258" s="185"/>
      <c r="N258" s="186"/>
      <c r="O258" s="68"/>
      <c r="P258" s="68"/>
      <c r="Q258" s="68"/>
      <c r="R258" s="68"/>
      <c r="S258" s="68"/>
      <c r="T258" s="69"/>
      <c r="U258" s="30"/>
      <c r="V258" s="30"/>
      <c r="W258" s="30"/>
      <c r="X258" s="30"/>
      <c r="Y258" s="30"/>
      <c r="Z258" s="30"/>
      <c r="AA258" s="30"/>
      <c r="AB258" s="30"/>
      <c r="AC258" s="30"/>
      <c r="AD258" s="30"/>
      <c r="AE258" s="30"/>
      <c r="AT258" s="17" t="s">
        <v>138</v>
      </c>
      <c r="AU258" s="17" t="s">
        <v>81</v>
      </c>
    </row>
    <row r="259" s="2" customFormat="1" ht="24.15" customHeight="1">
      <c r="A259" s="30"/>
      <c r="B259" s="170"/>
      <c r="C259" s="187" t="s">
        <v>412</v>
      </c>
      <c r="D259" s="187" t="s">
        <v>142</v>
      </c>
      <c r="E259" s="188" t="s">
        <v>413</v>
      </c>
      <c r="F259" s="189" t="s">
        <v>414</v>
      </c>
      <c r="G259" s="190" t="s">
        <v>134</v>
      </c>
      <c r="H259" s="191">
        <v>36</v>
      </c>
      <c r="I259" s="192">
        <v>1459</v>
      </c>
      <c r="J259" s="192">
        <f>ROUND(I259*H259,2)</f>
        <v>52524</v>
      </c>
      <c r="K259" s="189" t="s">
        <v>1</v>
      </c>
      <c r="L259" s="193"/>
      <c r="M259" s="194" t="s">
        <v>1</v>
      </c>
      <c r="N259" s="195" t="s">
        <v>37</v>
      </c>
      <c r="O259" s="179">
        <v>0</v>
      </c>
      <c r="P259" s="179">
        <f>O259*H259</f>
        <v>0</v>
      </c>
      <c r="Q259" s="179">
        <v>0</v>
      </c>
      <c r="R259" s="179">
        <f>Q259*H259</f>
        <v>0</v>
      </c>
      <c r="S259" s="179">
        <v>0</v>
      </c>
      <c r="T259" s="180">
        <f>S259*H259</f>
        <v>0</v>
      </c>
      <c r="U259" s="30"/>
      <c r="V259" s="30"/>
      <c r="W259" s="30"/>
      <c r="X259" s="30"/>
      <c r="Y259" s="30"/>
      <c r="Z259" s="30"/>
      <c r="AA259" s="30"/>
      <c r="AB259" s="30"/>
      <c r="AC259" s="30"/>
      <c r="AD259" s="30"/>
      <c r="AE259" s="30"/>
      <c r="AR259" s="181" t="s">
        <v>145</v>
      </c>
      <c r="AT259" s="181" t="s">
        <v>142</v>
      </c>
      <c r="AU259" s="181" t="s">
        <v>81</v>
      </c>
      <c r="AY259" s="17" t="s">
        <v>128</v>
      </c>
      <c r="BE259" s="182">
        <f>IF(N259="základní",J259,0)</f>
        <v>52524</v>
      </c>
      <c r="BF259" s="182">
        <f>IF(N259="snížená",J259,0)</f>
        <v>0</v>
      </c>
      <c r="BG259" s="182">
        <f>IF(N259="zákl. přenesená",J259,0)</f>
        <v>0</v>
      </c>
      <c r="BH259" s="182">
        <f>IF(N259="sníž. přenesená",J259,0)</f>
        <v>0</v>
      </c>
      <c r="BI259" s="182">
        <f>IF(N259="nulová",J259,0)</f>
        <v>0</v>
      </c>
      <c r="BJ259" s="17" t="s">
        <v>79</v>
      </c>
      <c r="BK259" s="182">
        <f>ROUND(I259*H259,2)</f>
        <v>52524</v>
      </c>
      <c r="BL259" s="17" t="s">
        <v>136</v>
      </c>
      <c r="BM259" s="181" t="s">
        <v>415</v>
      </c>
    </row>
    <row r="260" s="2" customFormat="1">
      <c r="A260" s="30"/>
      <c r="B260" s="31"/>
      <c r="C260" s="30"/>
      <c r="D260" s="183" t="s">
        <v>138</v>
      </c>
      <c r="E260" s="30"/>
      <c r="F260" s="184" t="s">
        <v>416</v>
      </c>
      <c r="G260" s="30"/>
      <c r="H260" s="30"/>
      <c r="I260" s="30"/>
      <c r="J260" s="30"/>
      <c r="K260" s="30"/>
      <c r="L260" s="31"/>
      <c r="M260" s="185"/>
      <c r="N260" s="186"/>
      <c r="O260" s="68"/>
      <c r="P260" s="68"/>
      <c r="Q260" s="68"/>
      <c r="R260" s="68"/>
      <c r="S260" s="68"/>
      <c r="T260" s="69"/>
      <c r="U260" s="30"/>
      <c r="V260" s="30"/>
      <c r="W260" s="30"/>
      <c r="X260" s="30"/>
      <c r="Y260" s="30"/>
      <c r="Z260" s="30"/>
      <c r="AA260" s="30"/>
      <c r="AB260" s="30"/>
      <c r="AC260" s="30"/>
      <c r="AD260" s="30"/>
      <c r="AE260" s="30"/>
      <c r="AT260" s="17" t="s">
        <v>138</v>
      </c>
      <c r="AU260" s="17" t="s">
        <v>81</v>
      </c>
    </row>
    <row r="261" s="2" customFormat="1" ht="24.15" customHeight="1">
      <c r="A261" s="30"/>
      <c r="B261" s="170"/>
      <c r="C261" s="171" t="s">
        <v>417</v>
      </c>
      <c r="D261" s="171" t="s">
        <v>131</v>
      </c>
      <c r="E261" s="172" t="s">
        <v>418</v>
      </c>
      <c r="F261" s="173" t="s">
        <v>419</v>
      </c>
      <c r="G261" s="174" t="s">
        <v>134</v>
      </c>
      <c r="H261" s="175">
        <v>21</v>
      </c>
      <c r="I261" s="176">
        <v>146</v>
      </c>
      <c r="J261" s="176">
        <f>ROUND(I261*H261,2)</f>
        <v>3066</v>
      </c>
      <c r="K261" s="173" t="s">
        <v>135</v>
      </c>
      <c r="L261" s="31"/>
      <c r="M261" s="177" t="s">
        <v>1</v>
      </c>
      <c r="N261" s="178" t="s">
        <v>37</v>
      </c>
      <c r="O261" s="179">
        <v>0.33000000000000002</v>
      </c>
      <c r="P261" s="179">
        <f>O261*H261</f>
        <v>6.9300000000000006</v>
      </c>
      <c r="Q261" s="179">
        <v>0</v>
      </c>
      <c r="R261" s="179">
        <f>Q261*H261</f>
        <v>0</v>
      </c>
      <c r="S261" s="179">
        <v>0</v>
      </c>
      <c r="T261" s="180">
        <f>S261*H261</f>
        <v>0</v>
      </c>
      <c r="U261" s="30"/>
      <c r="V261" s="30"/>
      <c r="W261" s="30"/>
      <c r="X261" s="30"/>
      <c r="Y261" s="30"/>
      <c r="Z261" s="30"/>
      <c r="AA261" s="30"/>
      <c r="AB261" s="30"/>
      <c r="AC261" s="30"/>
      <c r="AD261" s="30"/>
      <c r="AE261" s="30"/>
      <c r="AR261" s="181" t="s">
        <v>136</v>
      </c>
      <c r="AT261" s="181" t="s">
        <v>131</v>
      </c>
      <c r="AU261" s="181" t="s">
        <v>81</v>
      </c>
      <c r="AY261" s="17" t="s">
        <v>128</v>
      </c>
      <c r="BE261" s="182">
        <f>IF(N261="základní",J261,0)</f>
        <v>3066</v>
      </c>
      <c r="BF261" s="182">
        <f>IF(N261="snížená",J261,0)</f>
        <v>0</v>
      </c>
      <c r="BG261" s="182">
        <f>IF(N261="zákl. přenesená",J261,0)</f>
        <v>0</v>
      </c>
      <c r="BH261" s="182">
        <f>IF(N261="sníž. přenesená",J261,0)</f>
        <v>0</v>
      </c>
      <c r="BI261" s="182">
        <f>IF(N261="nulová",J261,0)</f>
        <v>0</v>
      </c>
      <c r="BJ261" s="17" t="s">
        <v>79</v>
      </c>
      <c r="BK261" s="182">
        <f>ROUND(I261*H261,2)</f>
        <v>3066</v>
      </c>
      <c r="BL261" s="17" t="s">
        <v>136</v>
      </c>
      <c r="BM261" s="181" t="s">
        <v>420</v>
      </c>
    </row>
    <row r="262" s="2" customFormat="1">
      <c r="A262" s="30"/>
      <c r="B262" s="31"/>
      <c r="C262" s="30"/>
      <c r="D262" s="183" t="s">
        <v>138</v>
      </c>
      <c r="E262" s="30"/>
      <c r="F262" s="184" t="s">
        <v>421</v>
      </c>
      <c r="G262" s="30"/>
      <c r="H262" s="30"/>
      <c r="I262" s="30"/>
      <c r="J262" s="30"/>
      <c r="K262" s="30"/>
      <c r="L262" s="31"/>
      <c r="M262" s="185"/>
      <c r="N262" s="186"/>
      <c r="O262" s="68"/>
      <c r="P262" s="68"/>
      <c r="Q262" s="68"/>
      <c r="R262" s="68"/>
      <c r="S262" s="68"/>
      <c r="T262" s="69"/>
      <c r="U262" s="30"/>
      <c r="V262" s="30"/>
      <c r="W262" s="30"/>
      <c r="X262" s="30"/>
      <c r="Y262" s="30"/>
      <c r="Z262" s="30"/>
      <c r="AA262" s="30"/>
      <c r="AB262" s="30"/>
      <c r="AC262" s="30"/>
      <c r="AD262" s="30"/>
      <c r="AE262" s="30"/>
      <c r="AT262" s="17" t="s">
        <v>138</v>
      </c>
      <c r="AU262" s="17" t="s">
        <v>81</v>
      </c>
    </row>
    <row r="263" s="2" customFormat="1" ht="24.15" customHeight="1">
      <c r="A263" s="30"/>
      <c r="B263" s="170"/>
      <c r="C263" s="187" t="s">
        <v>422</v>
      </c>
      <c r="D263" s="187" t="s">
        <v>142</v>
      </c>
      <c r="E263" s="188" t="s">
        <v>423</v>
      </c>
      <c r="F263" s="189" t="s">
        <v>424</v>
      </c>
      <c r="G263" s="190" t="s">
        <v>134</v>
      </c>
      <c r="H263" s="191">
        <v>9</v>
      </c>
      <c r="I263" s="192">
        <v>1678</v>
      </c>
      <c r="J263" s="192">
        <f>ROUND(I263*H263,2)</f>
        <v>15102</v>
      </c>
      <c r="K263" s="189" t="s">
        <v>1</v>
      </c>
      <c r="L263" s="193"/>
      <c r="M263" s="194" t="s">
        <v>1</v>
      </c>
      <c r="N263" s="195" t="s">
        <v>37</v>
      </c>
      <c r="O263" s="179">
        <v>0</v>
      </c>
      <c r="P263" s="179">
        <f>O263*H263</f>
        <v>0</v>
      </c>
      <c r="Q263" s="179">
        <v>0</v>
      </c>
      <c r="R263" s="179">
        <f>Q263*H263</f>
        <v>0</v>
      </c>
      <c r="S263" s="179">
        <v>0</v>
      </c>
      <c r="T263" s="180">
        <f>S263*H263</f>
        <v>0</v>
      </c>
      <c r="U263" s="30"/>
      <c r="V263" s="30"/>
      <c r="W263" s="30"/>
      <c r="X263" s="30"/>
      <c r="Y263" s="30"/>
      <c r="Z263" s="30"/>
      <c r="AA263" s="30"/>
      <c r="AB263" s="30"/>
      <c r="AC263" s="30"/>
      <c r="AD263" s="30"/>
      <c r="AE263" s="30"/>
      <c r="AR263" s="181" t="s">
        <v>145</v>
      </c>
      <c r="AT263" s="181" t="s">
        <v>142</v>
      </c>
      <c r="AU263" s="181" t="s">
        <v>81</v>
      </c>
      <c r="AY263" s="17" t="s">
        <v>128</v>
      </c>
      <c r="BE263" s="182">
        <f>IF(N263="základní",J263,0)</f>
        <v>15102</v>
      </c>
      <c r="BF263" s="182">
        <f>IF(N263="snížená",J263,0)</f>
        <v>0</v>
      </c>
      <c r="BG263" s="182">
        <f>IF(N263="zákl. přenesená",J263,0)</f>
        <v>0</v>
      </c>
      <c r="BH263" s="182">
        <f>IF(N263="sníž. přenesená",J263,0)</f>
        <v>0</v>
      </c>
      <c r="BI263" s="182">
        <f>IF(N263="nulová",J263,0)</f>
        <v>0</v>
      </c>
      <c r="BJ263" s="17" t="s">
        <v>79</v>
      </c>
      <c r="BK263" s="182">
        <f>ROUND(I263*H263,2)</f>
        <v>15102</v>
      </c>
      <c r="BL263" s="17" t="s">
        <v>136</v>
      </c>
      <c r="BM263" s="181" t="s">
        <v>425</v>
      </c>
    </row>
    <row r="264" s="2" customFormat="1">
      <c r="A264" s="30"/>
      <c r="B264" s="31"/>
      <c r="C264" s="30"/>
      <c r="D264" s="183" t="s">
        <v>138</v>
      </c>
      <c r="E264" s="30"/>
      <c r="F264" s="184" t="s">
        <v>426</v>
      </c>
      <c r="G264" s="30"/>
      <c r="H264" s="30"/>
      <c r="I264" s="30"/>
      <c r="J264" s="30"/>
      <c r="K264" s="30"/>
      <c r="L264" s="31"/>
      <c r="M264" s="185"/>
      <c r="N264" s="186"/>
      <c r="O264" s="68"/>
      <c r="P264" s="68"/>
      <c r="Q264" s="68"/>
      <c r="R264" s="68"/>
      <c r="S264" s="68"/>
      <c r="T264" s="69"/>
      <c r="U264" s="30"/>
      <c r="V264" s="30"/>
      <c r="W264" s="30"/>
      <c r="X264" s="30"/>
      <c r="Y264" s="30"/>
      <c r="Z264" s="30"/>
      <c r="AA264" s="30"/>
      <c r="AB264" s="30"/>
      <c r="AC264" s="30"/>
      <c r="AD264" s="30"/>
      <c r="AE264" s="30"/>
      <c r="AT264" s="17" t="s">
        <v>138</v>
      </c>
      <c r="AU264" s="17" t="s">
        <v>81</v>
      </c>
    </row>
    <row r="265" s="2" customFormat="1" ht="24.15" customHeight="1">
      <c r="A265" s="30"/>
      <c r="B265" s="170"/>
      <c r="C265" s="187" t="s">
        <v>427</v>
      </c>
      <c r="D265" s="187" t="s">
        <v>142</v>
      </c>
      <c r="E265" s="188" t="s">
        <v>428</v>
      </c>
      <c r="F265" s="189" t="s">
        <v>429</v>
      </c>
      <c r="G265" s="190" t="s">
        <v>134</v>
      </c>
      <c r="H265" s="191">
        <v>12</v>
      </c>
      <c r="I265" s="192">
        <v>1937</v>
      </c>
      <c r="J265" s="192">
        <f>ROUND(I265*H265,2)</f>
        <v>23244</v>
      </c>
      <c r="K265" s="189" t="s">
        <v>1</v>
      </c>
      <c r="L265" s="193"/>
      <c r="M265" s="194" t="s">
        <v>1</v>
      </c>
      <c r="N265" s="195" t="s">
        <v>37</v>
      </c>
      <c r="O265" s="179">
        <v>0</v>
      </c>
      <c r="P265" s="179">
        <f>O265*H265</f>
        <v>0</v>
      </c>
      <c r="Q265" s="179">
        <v>0</v>
      </c>
      <c r="R265" s="179">
        <f>Q265*H265</f>
        <v>0</v>
      </c>
      <c r="S265" s="179">
        <v>0</v>
      </c>
      <c r="T265" s="180">
        <f>S265*H265</f>
        <v>0</v>
      </c>
      <c r="U265" s="30"/>
      <c r="V265" s="30"/>
      <c r="W265" s="30"/>
      <c r="X265" s="30"/>
      <c r="Y265" s="30"/>
      <c r="Z265" s="30"/>
      <c r="AA265" s="30"/>
      <c r="AB265" s="30"/>
      <c r="AC265" s="30"/>
      <c r="AD265" s="30"/>
      <c r="AE265" s="30"/>
      <c r="AR265" s="181" t="s">
        <v>145</v>
      </c>
      <c r="AT265" s="181" t="s">
        <v>142</v>
      </c>
      <c r="AU265" s="181" t="s">
        <v>81</v>
      </c>
      <c r="AY265" s="17" t="s">
        <v>128</v>
      </c>
      <c r="BE265" s="182">
        <f>IF(N265="základní",J265,0)</f>
        <v>23244</v>
      </c>
      <c r="BF265" s="182">
        <f>IF(N265="snížená",J265,0)</f>
        <v>0</v>
      </c>
      <c r="BG265" s="182">
        <f>IF(N265="zákl. přenesená",J265,0)</f>
        <v>0</v>
      </c>
      <c r="BH265" s="182">
        <f>IF(N265="sníž. přenesená",J265,0)</f>
        <v>0</v>
      </c>
      <c r="BI265" s="182">
        <f>IF(N265="nulová",J265,0)</f>
        <v>0</v>
      </c>
      <c r="BJ265" s="17" t="s">
        <v>79</v>
      </c>
      <c r="BK265" s="182">
        <f>ROUND(I265*H265,2)</f>
        <v>23244</v>
      </c>
      <c r="BL265" s="17" t="s">
        <v>136</v>
      </c>
      <c r="BM265" s="181" t="s">
        <v>430</v>
      </c>
    </row>
    <row r="266" s="2" customFormat="1">
      <c r="A266" s="30"/>
      <c r="B266" s="31"/>
      <c r="C266" s="30"/>
      <c r="D266" s="183" t="s">
        <v>138</v>
      </c>
      <c r="E266" s="30"/>
      <c r="F266" s="184" t="s">
        <v>431</v>
      </c>
      <c r="G266" s="30"/>
      <c r="H266" s="30"/>
      <c r="I266" s="30"/>
      <c r="J266" s="30"/>
      <c r="K266" s="30"/>
      <c r="L266" s="31"/>
      <c r="M266" s="185"/>
      <c r="N266" s="186"/>
      <c r="O266" s="68"/>
      <c r="P266" s="68"/>
      <c r="Q266" s="68"/>
      <c r="R266" s="68"/>
      <c r="S266" s="68"/>
      <c r="T266" s="69"/>
      <c r="U266" s="30"/>
      <c r="V266" s="30"/>
      <c r="W266" s="30"/>
      <c r="X266" s="30"/>
      <c r="Y266" s="30"/>
      <c r="Z266" s="30"/>
      <c r="AA266" s="30"/>
      <c r="AB266" s="30"/>
      <c r="AC266" s="30"/>
      <c r="AD266" s="30"/>
      <c r="AE266" s="30"/>
      <c r="AT266" s="17" t="s">
        <v>138</v>
      </c>
      <c r="AU266" s="17" t="s">
        <v>81</v>
      </c>
    </row>
    <row r="267" s="2" customFormat="1" ht="24.15" customHeight="1">
      <c r="A267" s="30"/>
      <c r="B267" s="170"/>
      <c r="C267" s="171" t="s">
        <v>432</v>
      </c>
      <c r="D267" s="171" t="s">
        <v>131</v>
      </c>
      <c r="E267" s="172" t="s">
        <v>433</v>
      </c>
      <c r="F267" s="173" t="s">
        <v>434</v>
      </c>
      <c r="G267" s="174" t="s">
        <v>134</v>
      </c>
      <c r="H267" s="175">
        <v>1</v>
      </c>
      <c r="I267" s="176">
        <v>227</v>
      </c>
      <c r="J267" s="176">
        <f>ROUND(I267*H267,2)</f>
        <v>227</v>
      </c>
      <c r="K267" s="173" t="s">
        <v>135</v>
      </c>
      <c r="L267" s="31"/>
      <c r="M267" s="177" t="s">
        <v>1</v>
      </c>
      <c r="N267" s="178" t="s">
        <v>37</v>
      </c>
      <c r="O267" s="179">
        <v>0.51200000000000001</v>
      </c>
      <c r="P267" s="179">
        <f>O267*H267</f>
        <v>0.51200000000000001</v>
      </c>
      <c r="Q267" s="179">
        <v>0</v>
      </c>
      <c r="R267" s="179">
        <f>Q267*H267</f>
        <v>0</v>
      </c>
      <c r="S267" s="179">
        <v>0</v>
      </c>
      <c r="T267" s="180">
        <f>S267*H267</f>
        <v>0</v>
      </c>
      <c r="U267" s="30"/>
      <c r="V267" s="30"/>
      <c r="W267" s="30"/>
      <c r="X267" s="30"/>
      <c r="Y267" s="30"/>
      <c r="Z267" s="30"/>
      <c r="AA267" s="30"/>
      <c r="AB267" s="30"/>
      <c r="AC267" s="30"/>
      <c r="AD267" s="30"/>
      <c r="AE267" s="30"/>
      <c r="AR267" s="181" t="s">
        <v>136</v>
      </c>
      <c r="AT267" s="181" t="s">
        <v>131</v>
      </c>
      <c r="AU267" s="181" t="s">
        <v>81</v>
      </c>
      <c r="AY267" s="17" t="s">
        <v>128</v>
      </c>
      <c r="BE267" s="182">
        <f>IF(N267="základní",J267,0)</f>
        <v>227</v>
      </c>
      <c r="BF267" s="182">
        <f>IF(N267="snížená",J267,0)</f>
        <v>0</v>
      </c>
      <c r="BG267" s="182">
        <f>IF(N267="zákl. přenesená",J267,0)</f>
        <v>0</v>
      </c>
      <c r="BH267" s="182">
        <f>IF(N267="sníž. přenesená",J267,0)</f>
        <v>0</v>
      </c>
      <c r="BI267" s="182">
        <f>IF(N267="nulová",J267,0)</f>
        <v>0</v>
      </c>
      <c r="BJ267" s="17" t="s">
        <v>79</v>
      </c>
      <c r="BK267" s="182">
        <f>ROUND(I267*H267,2)</f>
        <v>227</v>
      </c>
      <c r="BL267" s="17" t="s">
        <v>136</v>
      </c>
      <c r="BM267" s="181" t="s">
        <v>435</v>
      </c>
    </row>
    <row r="268" s="2" customFormat="1">
      <c r="A268" s="30"/>
      <c r="B268" s="31"/>
      <c r="C268" s="30"/>
      <c r="D268" s="183" t="s">
        <v>138</v>
      </c>
      <c r="E268" s="30"/>
      <c r="F268" s="184" t="s">
        <v>436</v>
      </c>
      <c r="G268" s="30"/>
      <c r="H268" s="30"/>
      <c r="I268" s="30"/>
      <c r="J268" s="30"/>
      <c r="K268" s="30"/>
      <c r="L268" s="31"/>
      <c r="M268" s="185"/>
      <c r="N268" s="186"/>
      <c r="O268" s="68"/>
      <c r="P268" s="68"/>
      <c r="Q268" s="68"/>
      <c r="R268" s="68"/>
      <c r="S268" s="68"/>
      <c r="T268" s="69"/>
      <c r="U268" s="30"/>
      <c r="V268" s="30"/>
      <c r="W268" s="30"/>
      <c r="X268" s="30"/>
      <c r="Y268" s="30"/>
      <c r="Z268" s="30"/>
      <c r="AA268" s="30"/>
      <c r="AB268" s="30"/>
      <c r="AC268" s="30"/>
      <c r="AD268" s="30"/>
      <c r="AE268" s="30"/>
      <c r="AT268" s="17" t="s">
        <v>138</v>
      </c>
      <c r="AU268" s="17" t="s">
        <v>81</v>
      </c>
    </row>
    <row r="269" s="2" customFormat="1" ht="21.75" customHeight="1">
      <c r="A269" s="30"/>
      <c r="B269" s="170"/>
      <c r="C269" s="187" t="s">
        <v>437</v>
      </c>
      <c r="D269" s="187" t="s">
        <v>142</v>
      </c>
      <c r="E269" s="188" t="s">
        <v>438</v>
      </c>
      <c r="F269" s="189" t="s">
        <v>439</v>
      </c>
      <c r="G269" s="190" t="s">
        <v>134</v>
      </c>
      <c r="H269" s="191">
        <v>1</v>
      </c>
      <c r="I269" s="192">
        <v>689</v>
      </c>
      <c r="J269" s="192">
        <f>ROUND(I269*H269,2)</f>
        <v>689</v>
      </c>
      <c r="K269" s="189" t="s">
        <v>1</v>
      </c>
      <c r="L269" s="193"/>
      <c r="M269" s="194" t="s">
        <v>1</v>
      </c>
      <c r="N269" s="195" t="s">
        <v>37</v>
      </c>
      <c r="O269" s="179">
        <v>0</v>
      </c>
      <c r="P269" s="179">
        <f>O269*H269</f>
        <v>0</v>
      </c>
      <c r="Q269" s="179">
        <v>0</v>
      </c>
      <c r="R269" s="179">
        <f>Q269*H269</f>
        <v>0</v>
      </c>
      <c r="S269" s="179">
        <v>0</v>
      </c>
      <c r="T269" s="180">
        <f>S269*H269</f>
        <v>0</v>
      </c>
      <c r="U269" s="30"/>
      <c r="V269" s="30"/>
      <c r="W269" s="30"/>
      <c r="X269" s="30"/>
      <c r="Y269" s="30"/>
      <c r="Z269" s="30"/>
      <c r="AA269" s="30"/>
      <c r="AB269" s="30"/>
      <c r="AC269" s="30"/>
      <c r="AD269" s="30"/>
      <c r="AE269" s="30"/>
      <c r="AR269" s="181" t="s">
        <v>145</v>
      </c>
      <c r="AT269" s="181" t="s">
        <v>142</v>
      </c>
      <c r="AU269" s="181" t="s">
        <v>81</v>
      </c>
      <c r="AY269" s="17" t="s">
        <v>128</v>
      </c>
      <c r="BE269" s="182">
        <f>IF(N269="základní",J269,0)</f>
        <v>689</v>
      </c>
      <c r="BF269" s="182">
        <f>IF(N269="snížená",J269,0)</f>
        <v>0</v>
      </c>
      <c r="BG269" s="182">
        <f>IF(N269="zákl. přenesená",J269,0)</f>
        <v>0</v>
      </c>
      <c r="BH269" s="182">
        <f>IF(N269="sníž. přenesená",J269,0)</f>
        <v>0</v>
      </c>
      <c r="BI269" s="182">
        <f>IF(N269="nulová",J269,0)</f>
        <v>0</v>
      </c>
      <c r="BJ269" s="17" t="s">
        <v>79</v>
      </c>
      <c r="BK269" s="182">
        <f>ROUND(I269*H269,2)</f>
        <v>689</v>
      </c>
      <c r="BL269" s="17" t="s">
        <v>136</v>
      </c>
      <c r="BM269" s="181" t="s">
        <v>440</v>
      </c>
    </row>
    <row r="270" s="2" customFormat="1">
      <c r="A270" s="30"/>
      <c r="B270" s="31"/>
      <c r="C270" s="30"/>
      <c r="D270" s="183" t="s">
        <v>138</v>
      </c>
      <c r="E270" s="30"/>
      <c r="F270" s="184" t="s">
        <v>441</v>
      </c>
      <c r="G270" s="30"/>
      <c r="H270" s="30"/>
      <c r="I270" s="30"/>
      <c r="J270" s="30"/>
      <c r="K270" s="30"/>
      <c r="L270" s="31"/>
      <c r="M270" s="185"/>
      <c r="N270" s="186"/>
      <c r="O270" s="68"/>
      <c r="P270" s="68"/>
      <c r="Q270" s="68"/>
      <c r="R270" s="68"/>
      <c r="S270" s="68"/>
      <c r="T270" s="69"/>
      <c r="U270" s="30"/>
      <c r="V270" s="30"/>
      <c r="W270" s="30"/>
      <c r="X270" s="30"/>
      <c r="Y270" s="30"/>
      <c r="Z270" s="30"/>
      <c r="AA270" s="30"/>
      <c r="AB270" s="30"/>
      <c r="AC270" s="30"/>
      <c r="AD270" s="30"/>
      <c r="AE270" s="30"/>
      <c r="AT270" s="17" t="s">
        <v>138</v>
      </c>
      <c r="AU270" s="17" t="s">
        <v>81</v>
      </c>
    </row>
    <row r="271" s="2" customFormat="1" ht="24.15" customHeight="1">
      <c r="A271" s="30"/>
      <c r="B271" s="170"/>
      <c r="C271" s="171" t="s">
        <v>442</v>
      </c>
      <c r="D271" s="171" t="s">
        <v>131</v>
      </c>
      <c r="E271" s="172" t="s">
        <v>433</v>
      </c>
      <c r="F271" s="173" t="s">
        <v>434</v>
      </c>
      <c r="G271" s="174" t="s">
        <v>134</v>
      </c>
      <c r="H271" s="175">
        <v>21</v>
      </c>
      <c r="I271" s="176">
        <v>227</v>
      </c>
      <c r="J271" s="176">
        <f>ROUND(I271*H271,2)</f>
        <v>4767</v>
      </c>
      <c r="K271" s="173" t="s">
        <v>135</v>
      </c>
      <c r="L271" s="31"/>
      <c r="M271" s="177" t="s">
        <v>1</v>
      </c>
      <c r="N271" s="178" t="s">
        <v>37</v>
      </c>
      <c r="O271" s="179">
        <v>0.51200000000000001</v>
      </c>
      <c r="P271" s="179">
        <f>O271*H271</f>
        <v>10.752000000000001</v>
      </c>
      <c r="Q271" s="179">
        <v>0</v>
      </c>
      <c r="R271" s="179">
        <f>Q271*H271</f>
        <v>0</v>
      </c>
      <c r="S271" s="179">
        <v>0</v>
      </c>
      <c r="T271" s="180">
        <f>S271*H271</f>
        <v>0</v>
      </c>
      <c r="U271" s="30"/>
      <c r="V271" s="30"/>
      <c r="W271" s="30"/>
      <c r="X271" s="30"/>
      <c r="Y271" s="30"/>
      <c r="Z271" s="30"/>
      <c r="AA271" s="30"/>
      <c r="AB271" s="30"/>
      <c r="AC271" s="30"/>
      <c r="AD271" s="30"/>
      <c r="AE271" s="30"/>
      <c r="AR271" s="181" t="s">
        <v>136</v>
      </c>
      <c r="AT271" s="181" t="s">
        <v>131</v>
      </c>
      <c r="AU271" s="181" t="s">
        <v>81</v>
      </c>
      <c r="AY271" s="17" t="s">
        <v>128</v>
      </c>
      <c r="BE271" s="182">
        <f>IF(N271="základní",J271,0)</f>
        <v>4767</v>
      </c>
      <c r="BF271" s="182">
        <f>IF(N271="snížená",J271,0)</f>
        <v>0</v>
      </c>
      <c r="BG271" s="182">
        <f>IF(N271="zákl. přenesená",J271,0)</f>
        <v>0</v>
      </c>
      <c r="BH271" s="182">
        <f>IF(N271="sníž. přenesená",J271,0)</f>
        <v>0</v>
      </c>
      <c r="BI271" s="182">
        <f>IF(N271="nulová",J271,0)</f>
        <v>0</v>
      </c>
      <c r="BJ271" s="17" t="s">
        <v>79</v>
      </c>
      <c r="BK271" s="182">
        <f>ROUND(I271*H271,2)</f>
        <v>4767</v>
      </c>
      <c r="BL271" s="17" t="s">
        <v>136</v>
      </c>
      <c r="BM271" s="181" t="s">
        <v>443</v>
      </c>
    </row>
    <row r="272" s="2" customFormat="1">
      <c r="A272" s="30"/>
      <c r="B272" s="31"/>
      <c r="C272" s="30"/>
      <c r="D272" s="183" t="s">
        <v>138</v>
      </c>
      <c r="E272" s="30"/>
      <c r="F272" s="184" t="s">
        <v>436</v>
      </c>
      <c r="G272" s="30"/>
      <c r="H272" s="30"/>
      <c r="I272" s="30"/>
      <c r="J272" s="30"/>
      <c r="K272" s="30"/>
      <c r="L272" s="31"/>
      <c r="M272" s="185"/>
      <c r="N272" s="186"/>
      <c r="O272" s="68"/>
      <c r="P272" s="68"/>
      <c r="Q272" s="68"/>
      <c r="R272" s="68"/>
      <c r="S272" s="68"/>
      <c r="T272" s="69"/>
      <c r="U272" s="30"/>
      <c r="V272" s="30"/>
      <c r="W272" s="30"/>
      <c r="X272" s="30"/>
      <c r="Y272" s="30"/>
      <c r="Z272" s="30"/>
      <c r="AA272" s="30"/>
      <c r="AB272" s="30"/>
      <c r="AC272" s="30"/>
      <c r="AD272" s="30"/>
      <c r="AE272" s="30"/>
      <c r="AT272" s="17" t="s">
        <v>138</v>
      </c>
      <c r="AU272" s="17" t="s">
        <v>81</v>
      </c>
    </row>
    <row r="273" s="2" customFormat="1" ht="24.15" customHeight="1">
      <c r="A273" s="30"/>
      <c r="B273" s="170"/>
      <c r="C273" s="187" t="s">
        <v>444</v>
      </c>
      <c r="D273" s="187" t="s">
        <v>142</v>
      </c>
      <c r="E273" s="188" t="s">
        <v>445</v>
      </c>
      <c r="F273" s="189" t="s">
        <v>446</v>
      </c>
      <c r="G273" s="190" t="s">
        <v>134</v>
      </c>
      <c r="H273" s="191">
        <v>6</v>
      </c>
      <c r="I273" s="192">
        <v>8051</v>
      </c>
      <c r="J273" s="192">
        <f>ROUND(I273*H273,2)</f>
        <v>48306</v>
      </c>
      <c r="K273" s="189" t="s">
        <v>1</v>
      </c>
      <c r="L273" s="193"/>
      <c r="M273" s="194" t="s">
        <v>1</v>
      </c>
      <c r="N273" s="195" t="s">
        <v>37</v>
      </c>
      <c r="O273" s="179">
        <v>0</v>
      </c>
      <c r="P273" s="179">
        <f>O273*H273</f>
        <v>0</v>
      </c>
      <c r="Q273" s="179">
        <v>0</v>
      </c>
      <c r="R273" s="179">
        <f>Q273*H273</f>
        <v>0</v>
      </c>
      <c r="S273" s="179">
        <v>0</v>
      </c>
      <c r="T273" s="180">
        <f>S273*H273</f>
        <v>0</v>
      </c>
      <c r="U273" s="30"/>
      <c r="V273" s="30"/>
      <c r="W273" s="30"/>
      <c r="X273" s="30"/>
      <c r="Y273" s="30"/>
      <c r="Z273" s="30"/>
      <c r="AA273" s="30"/>
      <c r="AB273" s="30"/>
      <c r="AC273" s="30"/>
      <c r="AD273" s="30"/>
      <c r="AE273" s="30"/>
      <c r="AR273" s="181" t="s">
        <v>145</v>
      </c>
      <c r="AT273" s="181" t="s">
        <v>142</v>
      </c>
      <c r="AU273" s="181" t="s">
        <v>81</v>
      </c>
      <c r="AY273" s="17" t="s">
        <v>128</v>
      </c>
      <c r="BE273" s="182">
        <f>IF(N273="základní",J273,0)</f>
        <v>48306</v>
      </c>
      <c r="BF273" s="182">
        <f>IF(N273="snížená",J273,0)</f>
        <v>0</v>
      </c>
      <c r="BG273" s="182">
        <f>IF(N273="zákl. přenesená",J273,0)</f>
        <v>0</v>
      </c>
      <c r="BH273" s="182">
        <f>IF(N273="sníž. přenesená",J273,0)</f>
        <v>0</v>
      </c>
      <c r="BI273" s="182">
        <f>IF(N273="nulová",J273,0)</f>
        <v>0</v>
      </c>
      <c r="BJ273" s="17" t="s">
        <v>79</v>
      </c>
      <c r="BK273" s="182">
        <f>ROUND(I273*H273,2)</f>
        <v>48306</v>
      </c>
      <c r="BL273" s="17" t="s">
        <v>136</v>
      </c>
      <c r="BM273" s="181" t="s">
        <v>447</v>
      </c>
    </row>
    <row r="274" s="2" customFormat="1">
      <c r="A274" s="30"/>
      <c r="B274" s="31"/>
      <c r="C274" s="30"/>
      <c r="D274" s="183" t="s">
        <v>138</v>
      </c>
      <c r="E274" s="30"/>
      <c r="F274" s="184" t="s">
        <v>448</v>
      </c>
      <c r="G274" s="30"/>
      <c r="H274" s="30"/>
      <c r="I274" s="30"/>
      <c r="J274" s="30"/>
      <c r="K274" s="30"/>
      <c r="L274" s="31"/>
      <c r="M274" s="185"/>
      <c r="N274" s="186"/>
      <c r="O274" s="68"/>
      <c r="P274" s="68"/>
      <c r="Q274" s="68"/>
      <c r="R274" s="68"/>
      <c r="S274" s="68"/>
      <c r="T274" s="69"/>
      <c r="U274" s="30"/>
      <c r="V274" s="30"/>
      <c r="W274" s="30"/>
      <c r="X274" s="30"/>
      <c r="Y274" s="30"/>
      <c r="Z274" s="30"/>
      <c r="AA274" s="30"/>
      <c r="AB274" s="30"/>
      <c r="AC274" s="30"/>
      <c r="AD274" s="30"/>
      <c r="AE274" s="30"/>
      <c r="AT274" s="17" t="s">
        <v>138</v>
      </c>
      <c r="AU274" s="17" t="s">
        <v>81</v>
      </c>
    </row>
    <row r="275" s="2" customFormat="1" ht="24.15" customHeight="1">
      <c r="A275" s="30"/>
      <c r="B275" s="170"/>
      <c r="C275" s="187" t="s">
        <v>449</v>
      </c>
      <c r="D275" s="187" t="s">
        <v>142</v>
      </c>
      <c r="E275" s="188" t="s">
        <v>450</v>
      </c>
      <c r="F275" s="189" t="s">
        <v>451</v>
      </c>
      <c r="G275" s="190" t="s">
        <v>134</v>
      </c>
      <c r="H275" s="191">
        <v>2</v>
      </c>
      <c r="I275" s="192">
        <v>4521</v>
      </c>
      <c r="J275" s="192">
        <f>ROUND(I275*H275,2)</f>
        <v>9042</v>
      </c>
      <c r="K275" s="189" t="s">
        <v>1</v>
      </c>
      <c r="L275" s="193"/>
      <c r="M275" s="194" t="s">
        <v>1</v>
      </c>
      <c r="N275" s="195" t="s">
        <v>37</v>
      </c>
      <c r="O275" s="179">
        <v>0</v>
      </c>
      <c r="P275" s="179">
        <f>O275*H275</f>
        <v>0</v>
      </c>
      <c r="Q275" s="179">
        <v>0</v>
      </c>
      <c r="R275" s="179">
        <f>Q275*H275</f>
        <v>0</v>
      </c>
      <c r="S275" s="179">
        <v>0</v>
      </c>
      <c r="T275" s="180">
        <f>S275*H275</f>
        <v>0</v>
      </c>
      <c r="U275" s="30"/>
      <c r="V275" s="30"/>
      <c r="W275" s="30"/>
      <c r="X275" s="30"/>
      <c r="Y275" s="30"/>
      <c r="Z275" s="30"/>
      <c r="AA275" s="30"/>
      <c r="AB275" s="30"/>
      <c r="AC275" s="30"/>
      <c r="AD275" s="30"/>
      <c r="AE275" s="30"/>
      <c r="AR275" s="181" t="s">
        <v>145</v>
      </c>
      <c r="AT275" s="181" t="s">
        <v>142</v>
      </c>
      <c r="AU275" s="181" t="s">
        <v>81</v>
      </c>
      <c r="AY275" s="17" t="s">
        <v>128</v>
      </c>
      <c r="BE275" s="182">
        <f>IF(N275="základní",J275,0)</f>
        <v>9042</v>
      </c>
      <c r="BF275" s="182">
        <f>IF(N275="snížená",J275,0)</f>
        <v>0</v>
      </c>
      <c r="BG275" s="182">
        <f>IF(N275="zákl. přenesená",J275,0)</f>
        <v>0</v>
      </c>
      <c r="BH275" s="182">
        <f>IF(N275="sníž. přenesená",J275,0)</f>
        <v>0</v>
      </c>
      <c r="BI275" s="182">
        <f>IF(N275="nulová",J275,0)</f>
        <v>0</v>
      </c>
      <c r="BJ275" s="17" t="s">
        <v>79</v>
      </c>
      <c r="BK275" s="182">
        <f>ROUND(I275*H275,2)</f>
        <v>9042</v>
      </c>
      <c r="BL275" s="17" t="s">
        <v>136</v>
      </c>
      <c r="BM275" s="181" t="s">
        <v>452</v>
      </c>
    </row>
    <row r="276" s="2" customFormat="1">
      <c r="A276" s="30"/>
      <c r="B276" s="31"/>
      <c r="C276" s="30"/>
      <c r="D276" s="183" t="s">
        <v>138</v>
      </c>
      <c r="E276" s="30"/>
      <c r="F276" s="184" t="s">
        <v>453</v>
      </c>
      <c r="G276" s="30"/>
      <c r="H276" s="30"/>
      <c r="I276" s="30"/>
      <c r="J276" s="30"/>
      <c r="K276" s="30"/>
      <c r="L276" s="31"/>
      <c r="M276" s="185"/>
      <c r="N276" s="186"/>
      <c r="O276" s="68"/>
      <c r="P276" s="68"/>
      <c r="Q276" s="68"/>
      <c r="R276" s="68"/>
      <c r="S276" s="68"/>
      <c r="T276" s="69"/>
      <c r="U276" s="30"/>
      <c r="V276" s="30"/>
      <c r="W276" s="30"/>
      <c r="X276" s="30"/>
      <c r="Y276" s="30"/>
      <c r="Z276" s="30"/>
      <c r="AA276" s="30"/>
      <c r="AB276" s="30"/>
      <c r="AC276" s="30"/>
      <c r="AD276" s="30"/>
      <c r="AE276" s="30"/>
      <c r="AT276" s="17" t="s">
        <v>138</v>
      </c>
      <c r="AU276" s="17" t="s">
        <v>81</v>
      </c>
    </row>
    <row r="277" s="2" customFormat="1" ht="24.15" customHeight="1">
      <c r="A277" s="30"/>
      <c r="B277" s="170"/>
      <c r="C277" s="187" t="s">
        <v>454</v>
      </c>
      <c r="D277" s="187" t="s">
        <v>142</v>
      </c>
      <c r="E277" s="188" t="s">
        <v>455</v>
      </c>
      <c r="F277" s="189" t="s">
        <v>456</v>
      </c>
      <c r="G277" s="190" t="s">
        <v>134</v>
      </c>
      <c r="H277" s="191">
        <v>8</v>
      </c>
      <c r="I277" s="192">
        <v>2643</v>
      </c>
      <c r="J277" s="192">
        <f>ROUND(I277*H277,2)</f>
        <v>21144</v>
      </c>
      <c r="K277" s="189" t="s">
        <v>1</v>
      </c>
      <c r="L277" s="193"/>
      <c r="M277" s="194" t="s">
        <v>1</v>
      </c>
      <c r="N277" s="195" t="s">
        <v>37</v>
      </c>
      <c r="O277" s="179">
        <v>0</v>
      </c>
      <c r="P277" s="179">
        <f>O277*H277</f>
        <v>0</v>
      </c>
      <c r="Q277" s="179">
        <v>0</v>
      </c>
      <c r="R277" s="179">
        <f>Q277*H277</f>
        <v>0</v>
      </c>
      <c r="S277" s="179">
        <v>0</v>
      </c>
      <c r="T277" s="180">
        <f>S277*H277</f>
        <v>0</v>
      </c>
      <c r="U277" s="30"/>
      <c r="V277" s="30"/>
      <c r="W277" s="30"/>
      <c r="X277" s="30"/>
      <c r="Y277" s="30"/>
      <c r="Z277" s="30"/>
      <c r="AA277" s="30"/>
      <c r="AB277" s="30"/>
      <c r="AC277" s="30"/>
      <c r="AD277" s="30"/>
      <c r="AE277" s="30"/>
      <c r="AR277" s="181" t="s">
        <v>145</v>
      </c>
      <c r="AT277" s="181" t="s">
        <v>142</v>
      </c>
      <c r="AU277" s="181" t="s">
        <v>81</v>
      </c>
      <c r="AY277" s="17" t="s">
        <v>128</v>
      </c>
      <c r="BE277" s="182">
        <f>IF(N277="základní",J277,0)</f>
        <v>21144</v>
      </c>
      <c r="BF277" s="182">
        <f>IF(N277="snížená",J277,0)</f>
        <v>0</v>
      </c>
      <c r="BG277" s="182">
        <f>IF(N277="zákl. přenesená",J277,0)</f>
        <v>0</v>
      </c>
      <c r="BH277" s="182">
        <f>IF(N277="sníž. přenesená",J277,0)</f>
        <v>0</v>
      </c>
      <c r="BI277" s="182">
        <f>IF(N277="nulová",J277,0)</f>
        <v>0</v>
      </c>
      <c r="BJ277" s="17" t="s">
        <v>79</v>
      </c>
      <c r="BK277" s="182">
        <f>ROUND(I277*H277,2)</f>
        <v>21144</v>
      </c>
      <c r="BL277" s="17" t="s">
        <v>136</v>
      </c>
      <c r="BM277" s="181" t="s">
        <v>457</v>
      </c>
    </row>
    <row r="278" s="2" customFormat="1">
      <c r="A278" s="30"/>
      <c r="B278" s="31"/>
      <c r="C278" s="30"/>
      <c r="D278" s="183" t="s">
        <v>138</v>
      </c>
      <c r="E278" s="30"/>
      <c r="F278" s="184" t="s">
        <v>458</v>
      </c>
      <c r="G278" s="30"/>
      <c r="H278" s="30"/>
      <c r="I278" s="30"/>
      <c r="J278" s="30"/>
      <c r="K278" s="30"/>
      <c r="L278" s="31"/>
      <c r="M278" s="185"/>
      <c r="N278" s="186"/>
      <c r="O278" s="68"/>
      <c r="P278" s="68"/>
      <c r="Q278" s="68"/>
      <c r="R278" s="68"/>
      <c r="S278" s="68"/>
      <c r="T278" s="69"/>
      <c r="U278" s="30"/>
      <c r="V278" s="30"/>
      <c r="W278" s="30"/>
      <c r="X278" s="30"/>
      <c r="Y278" s="30"/>
      <c r="Z278" s="30"/>
      <c r="AA278" s="30"/>
      <c r="AB278" s="30"/>
      <c r="AC278" s="30"/>
      <c r="AD278" s="30"/>
      <c r="AE278" s="30"/>
      <c r="AT278" s="17" t="s">
        <v>138</v>
      </c>
      <c r="AU278" s="17" t="s">
        <v>81</v>
      </c>
    </row>
    <row r="279" s="2" customFormat="1" ht="24.15" customHeight="1">
      <c r="A279" s="30"/>
      <c r="B279" s="170"/>
      <c r="C279" s="187" t="s">
        <v>459</v>
      </c>
      <c r="D279" s="187" t="s">
        <v>142</v>
      </c>
      <c r="E279" s="188" t="s">
        <v>460</v>
      </c>
      <c r="F279" s="189" t="s">
        <v>461</v>
      </c>
      <c r="G279" s="190" t="s">
        <v>134</v>
      </c>
      <c r="H279" s="191">
        <v>5</v>
      </c>
      <c r="I279" s="192">
        <v>5920</v>
      </c>
      <c r="J279" s="192">
        <f>ROUND(I279*H279,2)</f>
        <v>29600</v>
      </c>
      <c r="K279" s="189" t="s">
        <v>1</v>
      </c>
      <c r="L279" s="193"/>
      <c r="M279" s="194" t="s">
        <v>1</v>
      </c>
      <c r="N279" s="195" t="s">
        <v>37</v>
      </c>
      <c r="O279" s="179">
        <v>0</v>
      </c>
      <c r="P279" s="179">
        <f>O279*H279</f>
        <v>0</v>
      </c>
      <c r="Q279" s="179">
        <v>0</v>
      </c>
      <c r="R279" s="179">
        <f>Q279*H279</f>
        <v>0</v>
      </c>
      <c r="S279" s="179">
        <v>0</v>
      </c>
      <c r="T279" s="180">
        <f>S279*H279</f>
        <v>0</v>
      </c>
      <c r="U279" s="30"/>
      <c r="V279" s="30"/>
      <c r="W279" s="30"/>
      <c r="X279" s="30"/>
      <c r="Y279" s="30"/>
      <c r="Z279" s="30"/>
      <c r="AA279" s="30"/>
      <c r="AB279" s="30"/>
      <c r="AC279" s="30"/>
      <c r="AD279" s="30"/>
      <c r="AE279" s="30"/>
      <c r="AR279" s="181" t="s">
        <v>145</v>
      </c>
      <c r="AT279" s="181" t="s">
        <v>142</v>
      </c>
      <c r="AU279" s="181" t="s">
        <v>81</v>
      </c>
      <c r="AY279" s="17" t="s">
        <v>128</v>
      </c>
      <c r="BE279" s="182">
        <f>IF(N279="základní",J279,0)</f>
        <v>29600</v>
      </c>
      <c r="BF279" s="182">
        <f>IF(N279="snížená",J279,0)</f>
        <v>0</v>
      </c>
      <c r="BG279" s="182">
        <f>IF(N279="zákl. přenesená",J279,0)</f>
        <v>0</v>
      </c>
      <c r="BH279" s="182">
        <f>IF(N279="sníž. přenesená",J279,0)</f>
        <v>0</v>
      </c>
      <c r="BI279" s="182">
        <f>IF(N279="nulová",J279,0)</f>
        <v>0</v>
      </c>
      <c r="BJ279" s="17" t="s">
        <v>79</v>
      </c>
      <c r="BK279" s="182">
        <f>ROUND(I279*H279,2)</f>
        <v>29600</v>
      </c>
      <c r="BL279" s="17" t="s">
        <v>136</v>
      </c>
      <c r="BM279" s="181" t="s">
        <v>462</v>
      </c>
    </row>
    <row r="280" s="2" customFormat="1">
      <c r="A280" s="30"/>
      <c r="B280" s="31"/>
      <c r="C280" s="30"/>
      <c r="D280" s="183" t="s">
        <v>138</v>
      </c>
      <c r="E280" s="30"/>
      <c r="F280" s="184" t="s">
        <v>463</v>
      </c>
      <c r="G280" s="30"/>
      <c r="H280" s="30"/>
      <c r="I280" s="30"/>
      <c r="J280" s="30"/>
      <c r="K280" s="30"/>
      <c r="L280" s="31"/>
      <c r="M280" s="185"/>
      <c r="N280" s="186"/>
      <c r="O280" s="68"/>
      <c r="P280" s="68"/>
      <c r="Q280" s="68"/>
      <c r="R280" s="68"/>
      <c r="S280" s="68"/>
      <c r="T280" s="69"/>
      <c r="U280" s="30"/>
      <c r="V280" s="30"/>
      <c r="W280" s="30"/>
      <c r="X280" s="30"/>
      <c r="Y280" s="30"/>
      <c r="Z280" s="30"/>
      <c r="AA280" s="30"/>
      <c r="AB280" s="30"/>
      <c r="AC280" s="30"/>
      <c r="AD280" s="30"/>
      <c r="AE280" s="30"/>
      <c r="AT280" s="17" t="s">
        <v>138</v>
      </c>
      <c r="AU280" s="17" t="s">
        <v>81</v>
      </c>
    </row>
    <row r="281" s="2" customFormat="1" ht="24.15" customHeight="1">
      <c r="A281" s="30"/>
      <c r="B281" s="170"/>
      <c r="C281" s="171" t="s">
        <v>464</v>
      </c>
      <c r="D281" s="171" t="s">
        <v>131</v>
      </c>
      <c r="E281" s="172" t="s">
        <v>465</v>
      </c>
      <c r="F281" s="173" t="s">
        <v>466</v>
      </c>
      <c r="G281" s="174" t="s">
        <v>134</v>
      </c>
      <c r="H281" s="175">
        <v>2</v>
      </c>
      <c r="I281" s="176">
        <v>142</v>
      </c>
      <c r="J281" s="176">
        <f>ROUND(I281*H281,2)</f>
        <v>284</v>
      </c>
      <c r="K281" s="173" t="s">
        <v>1</v>
      </c>
      <c r="L281" s="31"/>
      <c r="M281" s="177" t="s">
        <v>1</v>
      </c>
      <c r="N281" s="178" t="s">
        <v>37</v>
      </c>
      <c r="O281" s="179">
        <v>0.51200000000000001</v>
      </c>
      <c r="P281" s="179">
        <f>O281*H281</f>
        <v>1.024</v>
      </c>
      <c r="Q281" s="179">
        <v>0</v>
      </c>
      <c r="R281" s="179">
        <f>Q281*H281</f>
        <v>0</v>
      </c>
      <c r="S281" s="179">
        <v>0</v>
      </c>
      <c r="T281" s="180">
        <f>S281*H281</f>
        <v>0</v>
      </c>
      <c r="U281" s="30"/>
      <c r="V281" s="30"/>
      <c r="W281" s="30"/>
      <c r="X281" s="30"/>
      <c r="Y281" s="30"/>
      <c r="Z281" s="30"/>
      <c r="AA281" s="30"/>
      <c r="AB281" s="30"/>
      <c r="AC281" s="30"/>
      <c r="AD281" s="30"/>
      <c r="AE281" s="30"/>
      <c r="AR281" s="181" t="s">
        <v>136</v>
      </c>
      <c r="AT281" s="181" t="s">
        <v>131</v>
      </c>
      <c r="AU281" s="181" t="s">
        <v>81</v>
      </c>
      <c r="AY281" s="17" t="s">
        <v>128</v>
      </c>
      <c r="BE281" s="182">
        <f>IF(N281="základní",J281,0)</f>
        <v>284</v>
      </c>
      <c r="BF281" s="182">
        <f>IF(N281="snížená",J281,0)</f>
        <v>0</v>
      </c>
      <c r="BG281" s="182">
        <f>IF(N281="zákl. přenesená",J281,0)</f>
        <v>0</v>
      </c>
      <c r="BH281" s="182">
        <f>IF(N281="sníž. přenesená",J281,0)</f>
        <v>0</v>
      </c>
      <c r="BI281" s="182">
        <f>IF(N281="nulová",J281,0)</f>
        <v>0</v>
      </c>
      <c r="BJ281" s="17" t="s">
        <v>79</v>
      </c>
      <c r="BK281" s="182">
        <f>ROUND(I281*H281,2)</f>
        <v>284</v>
      </c>
      <c r="BL281" s="17" t="s">
        <v>136</v>
      </c>
      <c r="BM281" s="181" t="s">
        <v>467</v>
      </c>
    </row>
    <row r="282" s="2" customFormat="1">
      <c r="A282" s="30"/>
      <c r="B282" s="31"/>
      <c r="C282" s="30"/>
      <c r="D282" s="183" t="s">
        <v>138</v>
      </c>
      <c r="E282" s="30"/>
      <c r="F282" s="184" t="s">
        <v>468</v>
      </c>
      <c r="G282" s="30"/>
      <c r="H282" s="30"/>
      <c r="I282" s="30"/>
      <c r="J282" s="30"/>
      <c r="K282" s="30"/>
      <c r="L282" s="31"/>
      <c r="M282" s="185"/>
      <c r="N282" s="186"/>
      <c r="O282" s="68"/>
      <c r="P282" s="68"/>
      <c r="Q282" s="68"/>
      <c r="R282" s="68"/>
      <c r="S282" s="68"/>
      <c r="T282" s="69"/>
      <c r="U282" s="30"/>
      <c r="V282" s="30"/>
      <c r="W282" s="30"/>
      <c r="X282" s="30"/>
      <c r="Y282" s="30"/>
      <c r="Z282" s="30"/>
      <c r="AA282" s="30"/>
      <c r="AB282" s="30"/>
      <c r="AC282" s="30"/>
      <c r="AD282" s="30"/>
      <c r="AE282" s="30"/>
      <c r="AT282" s="17" t="s">
        <v>138</v>
      </c>
      <c r="AU282" s="17" t="s">
        <v>81</v>
      </c>
    </row>
    <row r="283" s="2" customFormat="1" ht="24.15" customHeight="1">
      <c r="A283" s="30"/>
      <c r="B283" s="170"/>
      <c r="C283" s="187" t="s">
        <v>469</v>
      </c>
      <c r="D283" s="187" t="s">
        <v>142</v>
      </c>
      <c r="E283" s="188" t="s">
        <v>470</v>
      </c>
      <c r="F283" s="189" t="s">
        <v>471</v>
      </c>
      <c r="G283" s="190" t="s">
        <v>134</v>
      </c>
      <c r="H283" s="191">
        <v>2</v>
      </c>
      <c r="I283" s="192">
        <v>1356</v>
      </c>
      <c r="J283" s="192">
        <f>ROUND(I283*H283,2)</f>
        <v>2712</v>
      </c>
      <c r="K283" s="189" t="s">
        <v>1</v>
      </c>
      <c r="L283" s="193"/>
      <c r="M283" s="194" t="s">
        <v>1</v>
      </c>
      <c r="N283" s="195" t="s">
        <v>37</v>
      </c>
      <c r="O283" s="179">
        <v>0</v>
      </c>
      <c r="P283" s="179">
        <f>O283*H283</f>
        <v>0</v>
      </c>
      <c r="Q283" s="179">
        <v>0</v>
      </c>
      <c r="R283" s="179">
        <f>Q283*H283</f>
        <v>0</v>
      </c>
      <c r="S283" s="179">
        <v>0</v>
      </c>
      <c r="T283" s="180">
        <f>S283*H283</f>
        <v>0</v>
      </c>
      <c r="U283" s="30"/>
      <c r="V283" s="30"/>
      <c r="W283" s="30"/>
      <c r="X283" s="30"/>
      <c r="Y283" s="30"/>
      <c r="Z283" s="30"/>
      <c r="AA283" s="30"/>
      <c r="AB283" s="30"/>
      <c r="AC283" s="30"/>
      <c r="AD283" s="30"/>
      <c r="AE283" s="30"/>
      <c r="AR283" s="181" t="s">
        <v>145</v>
      </c>
      <c r="AT283" s="181" t="s">
        <v>142</v>
      </c>
      <c r="AU283" s="181" t="s">
        <v>81</v>
      </c>
      <c r="AY283" s="17" t="s">
        <v>128</v>
      </c>
      <c r="BE283" s="182">
        <f>IF(N283="základní",J283,0)</f>
        <v>2712</v>
      </c>
      <c r="BF283" s="182">
        <f>IF(N283="snížená",J283,0)</f>
        <v>0</v>
      </c>
      <c r="BG283" s="182">
        <f>IF(N283="zákl. přenesená",J283,0)</f>
        <v>0</v>
      </c>
      <c r="BH283" s="182">
        <f>IF(N283="sníž. přenesená",J283,0)</f>
        <v>0</v>
      </c>
      <c r="BI283" s="182">
        <f>IF(N283="nulová",J283,0)</f>
        <v>0</v>
      </c>
      <c r="BJ283" s="17" t="s">
        <v>79</v>
      </c>
      <c r="BK283" s="182">
        <f>ROUND(I283*H283,2)</f>
        <v>2712</v>
      </c>
      <c r="BL283" s="17" t="s">
        <v>136</v>
      </c>
      <c r="BM283" s="181" t="s">
        <v>472</v>
      </c>
    </row>
    <row r="284" s="2" customFormat="1">
      <c r="A284" s="30"/>
      <c r="B284" s="31"/>
      <c r="C284" s="30"/>
      <c r="D284" s="183" t="s">
        <v>138</v>
      </c>
      <c r="E284" s="30"/>
      <c r="F284" s="184" t="s">
        <v>473</v>
      </c>
      <c r="G284" s="30"/>
      <c r="H284" s="30"/>
      <c r="I284" s="30"/>
      <c r="J284" s="30"/>
      <c r="K284" s="30"/>
      <c r="L284" s="31"/>
      <c r="M284" s="185"/>
      <c r="N284" s="186"/>
      <c r="O284" s="68"/>
      <c r="P284" s="68"/>
      <c r="Q284" s="68"/>
      <c r="R284" s="68"/>
      <c r="S284" s="68"/>
      <c r="T284" s="69"/>
      <c r="U284" s="30"/>
      <c r="V284" s="30"/>
      <c r="W284" s="30"/>
      <c r="X284" s="30"/>
      <c r="Y284" s="30"/>
      <c r="Z284" s="30"/>
      <c r="AA284" s="30"/>
      <c r="AB284" s="30"/>
      <c r="AC284" s="30"/>
      <c r="AD284" s="30"/>
      <c r="AE284" s="30"/>
      <c r="AT284" s="17" t="s">
        <v>138</v>
      </c>
      <c r="AU284" s="17" t="s">
        <v>81</v>
      </c>
    </row>
    <row r="285" s="2" customFormat="1" ht="21.75" customHeight="1">
      <c r="A285" s="30"/>
      <c r="B285" s="170"/>
      <c r="C285" s="171" t="s">
        <v>474</v>
      </c>
      <c r="D285" s="171" t="s">
        <v>131</v>
      </c>
      <c r="E285" s="172" t="s">
        <v>475</v>
      </c>
      <c r="F285" s="173" t="s">
        <v>476</v>
      </c>
      <c r="G285" s="174" t="s">
        <v>226</v>
      </c>
      <c r="H285" s="175">
        <v>27</v>
      </c>
      <c r="I285" s="176">
        <v>173</v>
      </c>
      <c r="J285" s="176">
        <f>ROUND(I285*H285,2)</f>
        <v>4671</v>
      </c>
      <c r="K285" s="173" t="s">
        <v>1</v>
      </c>
      <c r="L285" s="31"/>
      <c r="M285" s="177" t="s">
        <v>1</v>
      </c>
      <c r="N285" s="178" t="s">
        <v>37</v>
      </c>
      <c r="O285" s="179">
        <v>0.51200000000000001</v>
      </c>
      <c r="P285" s="179">
        <f>O285*H285</f>
        <v>13.824</v>
      </c>
      <c r="Q285" s="179">
        <v>0</v>
      </c>
      <c r="R285" s="179">
        <f>Q285*H285</f>
        <v>0</v>
      </c>
      <c r="S285" s="179">
        <v>0</v>
      </c>
      <c r="T285" s="180">
        <f>S285*H285</f>
        <v>0</v>
      </c>
      <c r="U285" s="30"/>
      <c r="V285" s="30"/>
      <c r="W285" s="30"/>
      <c r="X285" s="30"/>
      <c r="Y285" s="30"/>
      <c r="Z285" s="30"/>
      <c r="AA285" s="30"/>
      <c r="AB285" s="30"/>
      <c r="AC285" s="30"/>
      <c r="AD285" s="30"/>
      <c r="AE285" s="30"/>
      <c r="AR285" s="181" t="s">
        <v>136</v>
      </c>
      <c r="AT285" s="181" t="s">
        <v>131</v>
      </c>
      <c r="AU285" s="181" t="s">
        <v>81</v>
      </c>
      <c r="AY285" s="17" t="s">
        <v>128</v>
      </c>
      <c r="BE285" s="182">
        <f>IF(N285="základní",J285,0)</f>
        <v>4671</v>
      </c>
      <c r="BF285" s="182">
        <f>IF(N285="snížená",J285,0)</f>
        <v>0</v>
      </c>
      <c r="BG285" s="182">
        <f>IF(N285="zákl. přenesená",J285,0)</f>
        <v>0</v>
      </c>
      <c r="BH285" s="182">
        <f>IF(N285="sníž. přenesená",J285,0)</f>
        <v>0</v>
      </c>
      <c r="BI285" s="182">
        <f>IF(N285="nulová",J285,0)</f>
        <v>0</v>
      </c>
      <c r="BJ285" s="17" t="s">
        <v>79</v>
      </c>
      <c r="BK285" s="182">
        <f>ROUND(I285*H285,2)</f>
        <v>4671</v>
      </c>
      <c r="BL285" s="17" t="s">
        <v>136</v>
      </c>
      <c r="BM285" s="181" t="s">
        <v>477</v>
      </c>
    </row>
    <row r="286" s="2" customFormat="1">
      <c r="A286" s="30"/>
      <c r="B286" s="31"/>
      <c r="C286" s="30"/>
      <c r="D286" s="183" t="s">
        <v>138</v>
      </c>
      <c r="E286" s="30"/>
      <c r="F286" s="184" t="s">
        <v>478</v>
      </c>
      <c r="G286" s="30"/>
      <c r="H286" s="30"/>
      <c r="I286" s="30"/>
      <c r="J286" s="30"/>
      <c r="K286" s="30"/>
      <c r="L286" s="31"/>
      <c r="M286" s="185"/>
      <c r="N286" s="186"/>
      <c r="O286" s="68"/>
      <c r="P286" s="68"/>
      <c r="Q286" s="68"/>
      <c r="R286" s="68"/>
      <c r="S286" s="68"/>
      <c r="T286" s="69"/>
      <c r="U286" s="30"/>
      <c r="V286" s="30"/>
      <c r="W286" s="30"/>
      <c r="X286" s="30"/>
      <c r="Y286" s="30"/>
      <c r="Z286" s="30"/>
      <c r="AA286" s="30"/>
      <c r="AB286" s="30"/>
      <c r="AC286" s="30"/>
      <c r="AD286" s="30"/>
      <c r="AE286" s="30"/>
      <c r="AT286" s="17" t="s">
        <v>138</v>
      </c>
      <c r="AU286" s="17" t="s">
        <v>81</v>
      </c>
    </row>
    <row r="287" s="2" customFormat="1" ht="21.75" customHeight="1">
      <c r="A287" s="30"/>
      <c r="B287" s="170"/>
      <c r="C287" s="187" t="s">
        <v>479</v>
      </c>
      <c r="D287" s="187" t="s">
        <v>142</v>
      </c>
      <c r="E287" s="188" t="s">
        <v>480</v>
      </c>
      <c r="F287" s="189" t="s">
        <v>481</v>
      </c>
      <c r="G287" s="190" t="s">
        <v>134</v>
      </c>
      <c r="H287" s="191">
        <v>9</v>
      </c>
      <c r="I287" s="192">
        <v>1152</v>
      </c>
      <c r="J287" s="192">
        <f>ROUND(I287*H287,2)</f>
        <v>10368</v>
      </c>
      <c r="K287" s="189" t="s">
        <v>1</v>
      </c>
      <c r="L287" s="193"/>
      <c r="M287" s="194" t="s">
        <v>1</v>
      </c>
      <c r="N287" s="195" t="s">
        <v>37</v>
      </c>
      <c r="O287" s="179">
        <v>0</v>
      </c>
      <c r="P287" s="179">
        <f>O287*H287</f>
        <v>0</v>
      </c>
      <c r="Q287" s="179">
        <v>0</v>
      </c>
      <c r="R287" s="179">
        <f>Q287*H287</f>
        <v>0</v>
      </c>
      <c r="S287" s="179">
        <v>0</v>
      </c>
      <c r="T287" s="180">
        <f>S287*H287</f>
        <v>0</v>
      </c>
      <c r="U287" s="30"/>
      <c r="V287" s="30"/>
      <c r="W287" s="30"/>
      <c r="X287" s="30"/>
      <c r="Y287" s="30"/>
      <c r="Z287" s="30"/>
      <c r="AA287" s="30"/>
      <c r="AB287" s="30"/>
      <c r="AC287" s="30"/>
      <c r="AD287" s="30"/>
      <c r="AE287" s="30"/>
      <c r="AR287" s="181" t="s">
        <v>145</v>
      </c>
      <c r="AT287" s="181" t="s">
        <v>142</v>
      </c>
      <c r="AU287" s="181" t="s">
        <v>81</v>
      </c>
      <c r="AY287" s="17" t="s">
        <v>128</v>
      </c>
      <c r="BE287" s="182">
        <f>IF(N287="základní",J287,0)</f>
        <v>10368</v>
      </c>
      <c r="BF287" s="182">
        <f>IF(N287="snížená",J287,0)</f>
        <v>0</v>
      </c>
      <c r="BG287" s="182">
        <f>IF(N287="zákl. přenesená",J287,0)</f>
        <v>0</v>
      </c>
      <c r="BH287" s="182">
        <f>IF(N287="sníž. přenesená",J287,0)</f>
        <v>0</v>
      </c>
      <c r="BI287" s="182">
        <f>IF(N287="nulová",J287,0)</f>
        <v>0</v>
      </c>
      <c r="BJ287" s="17" t="s">
        <v>79</v>
      </c>
      <c r="BK287" s="182">
        <f>ROUND(I287*H287,2)</f>
        <v>10368</v>
      </c>
      <c r="BL287" s="17" t="s">
        <v>136</v>
      </c>
      <c r="BM287" s="181" t="s">
        <v>482</v>
      </c>
    </row>
    <row r="288" s="2" customFormat="1">
      <c r="A288" s="30"/>
      <c r="B288" s="31"/>
      <c r="C288" s="30"/>
      <c r="D288" s="183" t="s">
        <v>138</v>
      </c>
      <c r="E288" s="30"/>
      <c r="F288" s="184" t="s">
        <v>483</v>
      </c>
      <c r="G288" s="30"/>
      <c r="H288" s="30"/>
      <c r="I288" s="30"/>
      <c r="J288" s="30"/>
      <c r="K288" s="30"/>
      <c r="L288" s="31"/>
      <c r="M288" s="185"/>
      <c r="N288" s="186"/>
      <c r="O288" s="68"/>
      <c r="P288" s="68"/>
      <c r="Q288" s="68"/>
      <c r="R288" s="68"/>
      <c r="S288" s="68"/>
      <c r="T288" s="69"/>
      <c r="U288" s="30"/>
      <c r="V288" s="30"/>
      <c r="W288" s="30"/>
      <c r="X288" s="30"/>
      <c r="Y288" s="30"/>
      <c r="Z288" s="30"/>
      <c r="AA288" s="30"/>
      <c r="AB288" s="30"/>
      <c r="AC288" s="30"/>
      <c r="AD288" s="30"/>
      <c r="AE288" s="30"/>
      <c r="AT288" s="17" t="s">
        <v>138</v>
      </c>
      <c r="AU288" s="17" t="s">
        <v>81</v>
      </c>
    </row>
    <row r="289" s="2" customFormat="1" ht="16.5" customHeight="1">
      <c r="A289" s="30"/>
      <c r="B289" s="170"/>
      <c r="C289" s="187" t="s">
        <v>484</v>
      </c>
      <c r="D289" s="187" t="s">
        <v>142</v>
      </c>
      <c r="E289" s="188" t="s">
        <v>485</v>
      </c>
      <c r="F289" s="189" t="s">
        <v>486</v>
      </c>
      <c r="G289" s="190" t="s">
        <v>134</v>
      </c>
      <c r="H289" s="191">
        <v>11</v>
      </c>
      <c r="I289" s="192">
        <v>1152</v>
      </c>
      <c r="J289" s="192">
        <f>ROUND(I289*H289,2)</f>
        <v>12672</v>
      </c>
      <c r="K289" s="189" t="s">
        <v>1</v>
      </c>
      <c r="L289" s="193"/>
      <c r="M289" s="194" t="s">
        <v>1</v>
      </c>
      <c r="N289" s="195" t="s">
        <v>37</v>
      </c>
      <c r="O289" s="179">
        <v>0</v>
      </c>
      <c r="P289" s="179">
        <f>O289*H289</f>
        <v>0</v>
      </c>
      <c r="Q289" s="179">
        <v>0</v>
      </c>
      <c r="R289" s="179">
        <f>Q289*H289</f>
        <v>0</v>
      </c>
      <c r="S289" s="179">
        <v>0</v>
      </c>
      <c r="T289" s="180">
        <f>S289*H289</f>
        <v>0</v>
      </c>
      <c r="U289" s="30"/>
      <c r="V289" s="30"/>
      <c r="W289" s="30"/>
      <c r="X289" s="30"/>
      <c r="Y289" s="30"/>
      <c r="Z289" s="30"/>
      <c r="AA289" s="30"/>
      <c r="AB289" s="30"/>
      <c r="AC289" s="30"/>
      <c r="AD289" s="30"/>
      <c r="AE289" s="30"/>
      <c r="AR289" s="181" t="s">
        <v>145</v>
      </c>
      <c r="AT289" s="181" t="s">
        <v>142</v>
      </c>
      <c r="AU289" s="181" t="s">
        <v>81</v>
      </c>
      <c r="AY289" s="17" t="s">
        <v>128</v>
      </c>
      <c r="BE289" s="182">
        <f>IF(N289="základní",J289,0)</f>
        <v>12672</v>
      </c>
      <c r="BF289" s="182">
        <f>IF(N289="snížená",J289,0)</f>
        <v>0</v>
      </c>
      <c r="BG289" s="182">
        <f>IF(N289="zákl. přenesená",J289,0)</f>
        <v>0</v>
      </c>
      <c r="BH289" s="182">
        <f>IF(N289="sníž. přenesená",J289,0)</f>
        <v>0</v>
      </c>
      <c r="BI289" s="182">
        <f>IF(N289="nulová",J289,0)</f>
        <v>0</v>
      </c>
      <c r="BJ289" s="17" t="s">
        <v>79</v>
      </c>
      <c r="BK289" s="182">
        <f>ROUND(I289*H289,2)</f>
        <v>12672</v>
      </c>
      <c r="BL289" s="17" t="s">
        <v>136</v>
      </c>
      <c r="BM289" s="181" t="s">
        <v>487</v>
      </c>
    </row>
    <row r="290" s="2" customFormat="1">
      <c r="A290" s="30"/>
      <c r="B290" s="31"/>
      <c r="C290" s="30"/>
      <c r="D290" s="183" t="s">
        <v>138</v>
      </c>
      <c r="E290" s="30"/>
      <c r="F290" s="184" t="s">
        <v>488</v>
      </c>
      <c r="G290" s="30"/>
      <c r="H290" s="30"/>
      <c r="I290" s="30"/>
      <c r="J290" s="30"/>
      <c r="K290" s="30"/>
      <c r="L290" s="31"/>
      <c r="M290" s="185"/>
      <c r="N290" s="186"/>
      <c r="O290" s="68"/>
      <c r="P290" s="68"/>
      <c r="Q290" s="68"/>
      <c r="R290" s="68"/>
      <c r="S290" s="68"/>
      <c r="T290" s="69"/>
      <c r="U290" s="30"/>
      <c r="V290" s="30"/>
      <c r="W290" s="30"/>
      <c r="X290" s="30"/>
      <c r="Y290" s="30"/>
      <c r="Z290" s="30"/>
      <c r="AA290" s="30"/>
      <c r="AB290" s="30"/>
      <c r="AC290" s="30"/>
      <c r="AD290" s="30"/>
      <c r="AE290" s="30"/>
      <c r="AT290" s="17" t="s">
        <v>138</v>
      </c>
      <c r="AU290" s="17" t="s">
        <v>81</v>
      </c>
    </row>
    <row r="291" s="2" customFormat="1" ht="21.75" customHeight="1">
      <c r="A291" s="30"/>
      <c r="B291" s="170"/>
      <c r="C291" s="187" t="s">
        <v>489</v>
      </c>
      <c r="D291" s="187" t="s">
        <v>142</v>
      </c>
      <c r="E291" s="188" t="s">
        <v>490</v>
      </c>
      <c r="F291" s="189" t="s">
        <v>481</v>
      </c>
      <c r="G291" s="190" t="s">
        <v>134</v>
      </c>
      <c r="H291" s="191">
        <v>7</v>
      </c>
      <c r="I291" s="192">
        <v>895</v>
      </c>
      <c r="J291" s="192">
        <f>ROUND(I291*H291,2)</f>
        <v>6265</v>
      </c>
      <c r="K291" s="189" t="s">
        <v>1</v>
      </c>
      <c r="L291" s="193"/>
      <c r="M291" s="194" t="s">
        <v>1</v>
      </c>
      <c r="N291" s="195" t="s">
        <v>37</v>
      </c>
      <c r="O291" s="179">
        <v>0</v>
      </c>
      <c r="P291" s="179">
        <f>O291*H291</f>
        <v>0</v>
      </c>
      <c r="Q291" s="179">
        <v>0</v>
      </c>
      <c r="R291" s="179">
        <f>Q291*H291</f>
        <v>0</v>
      </c>
      <c r="S291" s="179">
        <v>0</v>
      </c>
      <c r="T291" s="180">
        <f>S291*H291</f>
        <v>0</v>
      </c>
      <c r="U291" s="30"/>
      <c r="V291" s="30"/>
      <c r="W291" s="30"/>
      <c r="X291" s="30"/>
      <c r="Y291" s="30"/>
      <c r="Z291" s="30"/>
      <c r="AA291" s="30"/>
      <c r="AB291" s="30"/>
      <c r="AC291" s="30"/>
      <c r="AD291" s="30"/>
      <c r="AE291" s="30"/>
      <c r="AR291" s="181" t="s">
        <v>145</v>
      </c>
      <c r="AT291" s="181" t="s">
        <v>142</v>
      </c>
      <c r="AU291" s="181" t="s">
        <v>81</v>
      </c>
      <c r="AY291" s="17" t="s">
        <v>128</v>
      </c>
      <c r="BE291" s="182">
        <f>IF(N291="základní",J291,0)</f>
        <v>6265</v>
      </c>
      <c r="BF291" s="182">
        <f>IF(N291="snížená",J291,0)</f>
        <v>0</v>
      </c>
      <c r="BG291" s="182">
        <f>IF(N291="zákl. přenesená",J291,0)</f>
        <v>0</v>
      </c>
      <c r="BH291" s="182">
        <f>IF(N291="sníž. přenesená",J291,0)</f>
        <v>0</v>
      </c>
      <c r="BI291" s="182">
        <f>IF(N291="nulová",J291,0)</f>
        <v>0</v>
      </c>
      <c r="BJ291" s="17" t="s">
        <v>79</v>
      </c>
      <c r="BK291" s="182">
        <f>ROUND(I291*H291,2)</f>
        <v>6265</v>
      </c>
      <c r="BL291" s="17" t="s">
        <v>136</v>
      </c>
      <c r="BM291" s="181" t="s">
        <v>491</v>
      </c>
    </row>
    <row r="292" s="2" customFormat="1">
      <c r="A292" s="30"/>
      <c r="B292" s="31"/>
      <c r="C292" s="30"/>
      <c r="D292" s="183" t="s">
        <v>138</v>
      </c>
      <c r="E292" s="30"/>
      <c r="F292" s="184" t="s">
        <v>488</v>
      </c>
      <c r="G292" s="30"/>
      <c r="H292" s="30"/>
      <c r="I292" s="30"/>
      <c r="J292" s="30"/>
      <c r="K292" s="30"/>
      <c r="L292" s="31"/>
      <c r="M292" s="185"/>
      <c r="N292" s="186"/>
      <c r="O292" s="68"/>
      <c r="P292" s="68"/>
      <c r="Q292" s="68"/>
      <c r="R292" s="68"/>
      <c r="S292" s="68"/>
      <c r="T292" s="69"/>
      <c r="U292" s="30"/>
      <c r="V292" s="30"/>
      <c r="W292" s="30"/>
      <c r="X292" s="30"/>
      <c r="Y292" s="30"/>
      <c r="Z292" s="30"/>
      <c r="AA292" s="30"/>
      <c r="AB292" s="30"/>
      <c r="AC292" s="30"/>
      <c r="AD292" s="30"/>
      <c r="AE292" s="30"/>
      <c r="AT292" s="17" t="s">
        <v>138</v>
      </c>
      <c r="AU292" s="17" t="s">
        <v>81</v>
      </c>
    </row>
    <row r="293" s="12" customFormat="1" ht="25.92" customHeight="1">
      <c r="A293" s="12"/>
      <c r="B293" s="158"/>
      <c r="C293" s="12"/>
      <c r="D293" s="159" t="s">
        <v>71</v>
      </c>
      <c r="E293" s="160" t="s">
        <v>142</v>
      </c>
      <c r="F293" s="160" t="s">
        <v>492</v>
      </c>
      <c r="G293" s="12"/>
      <c r="H293" s="12"/>
      <c r="I293" s="12"/>
      <c r="J293" s="161">
        <f>BK293</f>
        <v>48440</v>
      </c>
      <c r="K293" s="12"/>
      <c r="L293" s="158"/>
      <c r="M293" s="162"/>
      <c r="N293" s="163"/>
      <c r="O293" s="163"/>
      <c r="P293" s="164">
        <f>P294</f>
        <v>24.087</v>
      </c>
      <c r="Q293" s="163"/>
      <c r="R293" s="164">
        <f>R294</f>
        <v>0</v>
      </c>
      <c r="S293" s="163"/>
      <c r="T293" s="165">
        <f>T294</f>
        <v>0</v>
      </c>
      <c r="U293" s="12"/>
      <c r="V293" s="12"/>
      <c r="W293" s="12"/>
      <c r="X293" s="12"/>
      <c r="Y293" s="12"/>
      <c r="Z293" s="12"/>
      <c r="AA293" s="12"/>
      <c r="AB293" s="12"/>
      <c r="AC293" s="12"/>
      <c r="AD293" s="12"/>
      <c r="AE293" s="12"/>
      <c r="AR293" s="159" t="s">
        <v>148</v>
      </c>
      <c r="AT293" s="166" t="s">
        <v>71</v>
      </c>
      <c r="AU293" s="166" t="s">
        <v>72</v>
      </c>
      <c r="AY293" s="159" t="s">
        <v>128</v>
      </c>
      <c r="BK293" s="167">
        <f>BK294</f>
        <v>48440</v>
      </c>
    </row>
    <row r="294" s="12" customFormat="1" ht="22.8" customHeight="1">
      <c r="A294" s="12"/>
      <c r="B294" s="158"/>
      <c r="C294" s="12"/>
      <c r="D294" s="159" t="s">
        <v>71</v>
      </c>
      <c r="E294" s="168" t="s">
        <v>493</v>
      </c>
      <c r="F294" s="168" t="s">
        <v>494</v>
      </c>
      <c r="G294" s="12"/>
      <c r="H294" s="12"/>
      <c r="I294" s="12"/>
      <c r="J294" s="169">
        <f>BK294</f>
        <v>48440</v>
      </c>
      <c r="K294" s="12"/>
      <c r="L294" s="158"/>
      <c r="M294" s="162"/>
      <c r="N294" s="163"/>
      <c r="O294" s="163"/>
      <c r="P294" s="164">
        <f>SUM(P295:P308)</f>
        <v>24.087</v>
      </c>
      <c r="Q294" s="163"/>
      <c r="R294" s="164">
        <f>SUM(R295:R308)</f>
        <v>0</v>
      </c>
      <c r="S294" s="163"/>
      <c r="T294" s="165">
        <f>SUM(T295:T308)</f>
        <v>0</v>
      </c>
      <c r="U294" s="12"/>
      <c r="V294" s="12"/>
      <c r="W294" s="12"/>
      <c r="X294" s="12"/>
      <c r="Y294" s="12"/>
      <c r="Z294" s="12"/>
      <c r="AA294" s="12"/>
      <c r="AB294" s="12"/>
      <c r="AC294" s="12"/>
      <c r="AD294" s="12"/>
      <c r="AE294" s="12"/>
      <c r="AR294" s="159" t="s">
        <v>148</v>
      </c>
      <c r="AT294" s="166" t="s">
        <v>71</v>
      </c>
      <c r="AU294" s="166" t="s">
        <v>79</v>
      </c>
      <c r="AY294" s="159" t="s">
        <v>128</v>
      </c>
      <c r="BK294" s="167">
        <f>SUM(BK295:BK308)</f>
        <v>48440</v>
      </c>
    </row>
    <row r="295" s="2" customFormat="1" ht="16.5" customHeight="1">
      <c r="A295" s="30"/>
      <c r="B295" s="170"/>
      <c r="C295" s="171" t="s">
        <v>495</v>
      </c>
      <c r="D295" s="171" t="s">
        <v>131</v>
      </c>
      <c r="E295" s="172" t="s">
        <v>496</v>
      </c>
      <c r="F295" s="173" t="s">
        <v>497</v>
      </c>
      <c r="G295" s="174" t="s">
        <v>498</v>
      </c>
      <c r="H295" s="175">
        <v>24</v>
      </c>
      <c r="I295" s="176">
        <v>250</v>
      </c>
      <c r="J295" s="176">
        <f>ROUND(I295*H295,2)</f>
        <v>6000</v>
      </c>
      <c r="K295" s="173" t="s">
        <v>1</v>
      </c>
      <c r="L295" s="31"/>
      <c r="M295" s="177" t="s">
        <v>1</v>
      </c>
      <c r="N295" s="178" t="s">
        <v>37</v>
      </c>
      <c r="O295" s="179">
        <v>0</v>
      </c>
      <c r="P295" s="179">
        <f>O295*H295</f>
        <v>0</v>
      </c>
      <c r="Q295" s="179">
        <v>0</v>
      </c>
      <c r="R295" s="179">
        <f>Q295*H295</f>
        <v>0</v>
      </c>
      <c r="S295" s="179">
        <v>0</v>
      </c>
      <c r="T295" s="180">
        <f>S295*H295</f>
        <v>0</v>
      </c>
      <c r="U295" s="30"/>
      <c r="V295" s="30"/>
      <c r="W295" s="30"/>
      <c r="X295" s="30"/>
      <c r="Y295" s="30"/>
      <c r="Z295" s="30"/>
      <c r="AA295" s="30"/>
      <c r="AB295" s="30"/>
      <c r="AC295" s="30"/>
      <c r="AD295" s="30"/>
      <c r="AE295" s="30"/>
      <c r="AR295" s="181" t="s">
        <v>136</v>
      </c>
      <c r="AT295" s="181" t="s">
        <v>131</v>
      </c>
      <c r="AU295" s="181" t="s">
        <v>81</v>
      </c>
      <c r="AY295" s="17" t="s">
        <v>128</v>
      </c>
      <c r="BE295" s="182">
        <f>IF(N295="základní",J295,0)</f>
        <v>6000</v>
      </c>
      <c r="BF295" s="182">
        <f>IF(N295="snížená",J295,0)</f>
        <v>0</v>
      </c>
      <c r="BG295" s="182">
        <f>IF(N295="zákl. přenesená",J295,0)</f>
        <v>0</v>
      </c>
      <c r="BH295" s="182">
        <f>IF(N295="sníž. přenesená",J295,0)</f>
        <v>0</v>
      </c>
      <c r="BI295" s="182">
        <f>IF(N295="nulová",J295,0)</f>
        <v>0</v>
      </c>
      <c r="BJ295" s="17" t="s">
        <v>79</v>
      </c>
      <c r="BK295" s="182">
        <f>ROUND(I295*H295,2)</f>
        <v>6000</v>
      </c>
      <c r="BL295" s="17" t="s">
        <v>136</v>
      </c>
      <c r="BM295" s="181" t="s">
        <v>499</v>
      </c>
    </row>
    <row r="296" s="2" customFormat="1">
      <c r="A296" s="30"/>
      <c r="B296" s="31"/>
      <c r="C296" s="30"/>
      <c r="D296" s="183" t="s">
        <v>138</v>
      </c>
      <c r="E296" s="30"/>
      <c r="F296" s="184" t="s">
        <v>497</v>
      </c>
      <c r="G296" s="30"/>
      <c r="H296" s="30"/>
      <c r="I296" s="30"/>
      <c r="J296" s="30"/>
      <c r="K296" s="30"/>
      <c r="L296" s="31"/>
      <c r="M296" s="185"/>
      <c r="N296" s="186"/>
      <c r="O296" s="68"/>
      <c r="P296" s="68"/>
      <c r="Q296" s="68"/>
      <c r="R296" s="68"/>
      <c r="S296" s="68"/>
      <c r="T296" s="69"/>
      <c r="U296" s="30"/>
      <c r="V296" s="30"/>
      <c r="W296" s="30"/>
      <c r="X296" s="30"/>
      <c r="Y296" s="30"/>
      <c r="Z296" s="30"/>
      <c r="AA296" s="30"/>
      <c r="AB296" s="30"/>
      <c r="AC296" s="30"/>
      <c r="AD296" s="30"/>
      <c r="AE296" s="30"/>
      <c r="AT296" s="17" t="s">
        <v>138</v>
      </c>
      <c r="AU296" s="17" t="s">
        <v>81</v>
      </c>
    </row>
    <row r="297" s="2" customFormat="1" ht="16.5" customHeight="1">
      <c r="A297" s="30"/>
      <c r="B297" s="170"/>
      <c r="C297" s="171" t="s">
        <v>500</v>
      </c>
      <c r="D297" s="171" t="s">
        <v>131</v>
      </c>
      <c r="E297" s="172" t="s">
        <v>501</v>
      </c>
      <c r="F297" s="173" t="s">
        <v>502</v>
      </c>
      <c r="G297" s="174" t="s">
        <v>498</v>
      </c>
      <c r="H297" s="175">
        <v>24</v>
      </c>
      <c r="I297" s="176">
        <v>175</v>
      </c>
      <c r="J297" s="176">
        <f>ROUND(I297*H297,2)</f>
        <v>4200</v>
      </c>
      <c r="K297" s="173" t="s">
        <v>1</v>
      </c>
      <c r="L297" s="31"/>
      <c r="M297" s="177" t="s">
        <v>1</v>
      </c>
      <c r="N297" s="178" t="s">
        <v>37</v>
      </c>
      <c r="O297" s="179">
        <v>0</v>
      </c>
      <c r="P297" s="179">
        <f>O297*H297</f>
        <v>0</v>
      </c>
      <c r="Q297" s="179">
        <v>0</v>
      </c>
      <c r="R297" s="179">
        <f>Q297*H297</f>
        <v>0</v>
      </c>
      <c r="S297" s="179">
        <v>0</v>
      </c>
      <c r="T297" s="180">
        <f>S297*H297</f>
        <v>0</v>
      </c>
      <c r="U297" s="30"/>
      <c r="V297" s="30"/>
      <c r="W297" s="30"/>
      <c r="X297" s="30"/>
      <c r="Y297" s="30"/>
      <c r="Z297" s="30"/>
      <c r="AA297" s="30"/>
      <c r="AB297" s="30"/>
      <c r="AC297" s="30"/>
      <c r="AD297" s="30"/>
      <c r="AE297" s="30"/>
      <c r="AR297" s="181" t="s">
        <v>136</v>
      </c>
      <c r="AT297" s="181" t="s">
        <v>131</v>
      </c>
      <c r="AU297" s="181" t="s">
        <v>81</v>
      </c>
      <c r="AY297" s="17" t="s">
        <v>128</v>
      </c>
      <c r="BE297" s="182">
        <f>IF(N297="základní",J297,0)</f>
        <v>4200</v>
      </c>
      <c r="BF297" s="182">
        <f>IF(N297="snížená",J297,0)</f>
        <v>0</v>
      </c>
      <c r="BG297" s="182">
        <f>IF(N297="zákl. přenesená",J297,0)</f>
        <v>0</v>
      </c>
      <c r="BH297" s="182">
        <f>IF(N297="sníž. přenesená",J297,0)</f>
        <v>0</v>
      </c>
      <c r="BI297" s="182">
        <f>IF(N297="nulová",J297,0)</f>
        <v>0</v>
      </c>
      <c r="BJ297" s="17" t="s">
        <v>79</v>
      </c>
      <c r="BK297" s="182">
        <f>ROUND(I297*H297,2)</f>
        <v>4200</v>
      </c>
      <c r="BL297" s="17" t="s">
        <v>136</v>
      </c>
      <c r="BM297" s="181" t="s">
        <v>503</v>
      </c>
    </row>
    <row r="298" s="2" customFormat="1">
      <c r="A298" s="30"/>
      <c r="B298" s="31"/>
      <c r="C298" s="30"/>
      <c r="D298" s="183" t="s">
        <v>138</v>
      </c>
      <c r="E298" s="30"/>
      <c r="F298" s="184" t="s">
        <v>502</v>
      </c>
      <c r="G298" s="30"/>
      <c r="H298" s="30"/>
      <c r="I298" s="30"/>
      <c r="J298" s="30"/>
      <c r="K298" s="30"/>
      <c r="L298" s="31"/>
      <c r="M298" s="185"/>
      <c r="N298" s="186"/>
      <c r="O298" s="68"/>
      <c r="P298" s="68"/>
      <c r="Q298" s="68"/>
      <c r="R298" s="68"/>
      <c r="S298" s="68"/>
      <c r="T298" s="69"/>
      <c r="U298" s="30"/>
      <c r="V298" s="30"/>
      <c r="W298" s="30"/>
      <c r="X298" s="30"/>
      <c r="Y298" s="30"/>
      <c r="Z298" s="30"/>
      <c r="AA298" s="30"/>
      <c r="AB298" s="30"/>
      <c r="AC298" s="30"/>
      <c r="AD298" s="30"/>
      <c r="AE298" s="30"/>
      <c r="AT298" s="17" t="s">
        <v>138</v>
      </c>
      <c r="AU298" s="17" t="s">
        <v>81</v>
      </c>
    </row>
    <row r="299" s="2" customFormat="1" ht="16.5" customHeight="1">
      <c r="A299" s="30"/>
      <c r="B299" s="170"/>
      <c r="C299" s="171" t="s">
        <v>504</v>
      </c>
      <c r="D299" s="171" t="s">
        <v>131</v>
      </c>
      <c r="E299" s="172" t="s">
        <v>505</v>
      </c>
      <c r="F299" s="173" t="s">
        <v>506</v>
      </c>
      <c r="G299" s="174" t="s">
        <v>214</v>
      </c>
      <c r="H299" s="175">
        <v>1</v>
      </c>
      <c r="I299" s="176">
        <v>5000</v>
      </c>
      <c r="J299" s="176">
        <f>ROUND(I299*H299,2)</f>
        <v>5000</v>
      </c>
      <c r="K299" s="173" t="s">
        <v>1</v>
      </c>
      <c r="L299" s="31"/>
      <c r="M299" s="177" t="s">
        <v>1</v>
      </c>
      <c r="N299" s="178" t="s">
        <v>37</v>
      </c>
      <c r="O299" s="179">
        <v>0</v>
      </c>
      <c r="P299" s="179">
        <f>O299*H299</f>
        <v>0</v>
      </c>
      <c r="Q299" s="179">
        <v>0</v>
      </c>
      <c r="R299" s="179">
        <f>Q299*H299</f>
        <v>0</v>
      </c>
      <c r="S299" s="179">
        <v>0</v>
      </c>
      <c r="T299" s="180">
        <f>S299*H299</f>
        <v>0</v>
      </c>
      <c r="U299" s="30"/>
      <c r="V299" s="30"/>
      <c r="W299" s="30"/>
      <c r="X299" s="30"/>
      <c r="Y299" s="30"/>
      <c r="Z299" s="30"/>
      <c r="AA299" s="30"/>
      <c r="AB299" s="30"/>
      <c r="AC299" s="30"/>
      <c r="AD299" s="30"/>
      <c r="AE299" s="30"/>
      <c r="AR299" s="181" t="s">
        <v>136</v>
      </c>
      <c r="AT299" s="181" t="s">
        <v>131</v>
      </c>
      <c r="AU299" s="181" t="s">
        <v>81</v>
      </c>
      <c r="AY299" s="17" t="s">
        <v>128</v>
      </c>
      <c r="BE299" s="182">
        <f>IF(N299="základní",J299,0)</f>
        <v>5000</v>
      </c>
      <c r="BF299" s="182">
        <f>IF(N299="snížená",J299,0)</f>
        <v>0</v>
      </c>
      <c r="BG299" s="182">
        <f>IF(N299="zákl. přenesená",J299,0)</f>
        <v>0</v>
      </c>
      <c r="BH299" s="182">
        <f>IF(N299="sníž. přenesená",J299,0)</f>
        <v>0</v>
      </c>
      <c r="BI299" s="182">
        <f>IF(N299="nulová",J299,0)</f>
        <v>0</v>
      </c>
      <c r="BJ299" s="17" t="s">
        <v>79</v>
      </c>
      <c r="BK299" s="182">
        <f>ROUND(I299*H299,2)</f>
        <v>5000</v>
      </c>
      <c r="BL299" s="17" t="s">
        <v>136</v>
      </c>
      <c r="BM299" s="181" t="s">
        <v>507</v>
      </c>
    </row>
    <row r="300" s="2" customFormat="1">
      <c r="A300" s="30"/>
      <c r="B300" s="31"/>
      <c r="C300" s="30"/>
      <c r="D300" s="183" t="s">
        <v>138</v>
      </c>
      <c r="E300" s="30"/>
      <c r="F300" s="184" t="s">
        <v>508</v>
      </c>
      <c r="G300" s="30"/>
      <c r="H300" s="30"/>
      <c r="I300" s="30"/>
      <c r="J300" s="30"/>
      <c r="K300" s="30"/>
      <c r="L300" s="31"/>
      <c r="M300" s="185"/>
      <c r="N300" s="186"/>
      <c r="O300" s="68"/>
      <c r="P300" s="68"/>
      <c r="Q300" s="68"/>
      <c r="R300" s="68"/>
      <c r="S300" s="68"/>
      <c r="T300" s="69"/>
      <c r="U300" s="30"/>
      <c r="V300" s="30"/>
      <c r="W300" s="30"/>
      <c r="X300" s="30"/>
      <c r="Y300" s="30"/>
      <c r="Z300" s="30"/>
      <c r="AA300" s="30"/>
      <c r="AB300" s="30"/>
      <c r="AC300" s="30"/>
      <c r="AD300" s="30"/>
      <c r="AE300" s="30"/>
      <c r="AT300" s="17" t="s">
        <v>138</v>
      </c>
      <c r="AU300" s="17" t="s">
        <v>81</v>
      </c>
    </row>
    <row r="301" s="2" customFormat="1" ht="21.75" customHeight="1">
      <c r="A301" s="30"/>
      <c r="B301" s="170"/>
      <c r="C301" s="171" t="s">
        <v>509</v>
      </c>
      <c r="D301" s="171" t="s">
        <v>131</v>
      </c>
      <c r="E301" s="172" t="s">
        <v>510</v>
      </c>
      <c r="F301" s="173" t="s">
        <v>511</v>
      </c>
      <c r="G301" s="174" t="s">
        <v>214</v>
      </c>
      <c r="H301" s="175">
        <v>1</v>
      </c>
      <c r="I301" s="176">
        <v>7500</v>
      </c>
      <c r="J301" s="176">
        <f>ROUND(I301*H301,2)</f>
        <v>7500</v>
      </c>
      <c r="K301" s="173" t="s">
        <v>1</v>
      </c>
      <c r="L301" s="31"/>
      <c r="M301" s="177" t="s">
        <v>1</v>
      </c>
      <c r="N301" s="178" t="s">
        <v>37</v>
      </c>
      <c r="O301" s="179">
        <v>0</v>
      </c>
      <c r="P301" s="179">
        <f>O301*H301</f>
        <v>0</v>
      </c>
      <c r="Q301" s="179">
        <v>0</v>
      </c>
      <c r="R301" s="179">
        <f>Q301*H301</f>
        <v>0</v>
      </c>
      <c r="S301" s="179">
        <v>0</v>
      </c>
      <c r="T301" s="180">
        <f>S301*H301</f>
        <v>0</v>
      </c>
      <c r="U301" s="30"/>
      <c r="V301" s="30"/>
      <c r="W301" s="30"/>
      <c r="X301" s="30"/>
      <c r="Y301" s="30"/>
      <c r="Z301" s="30"/>
      <c r="AA301" s="30"/>
      <c r="AB301" s="30"/>
      <c r="AC301" s="30"/>
      <c r="AD301" s="30"/>
      <c r="AE301" s="30"/>
      <c r="AR301" s="181" t="s">
        <v>136</v>
      </c>
      <c r="AT301" s="181" t="s">
        <v>131</v>
      </c>
      <c r="AU301" s="181" t="s">
        <v>81</v>
      </c>
      <c r="AY301" s="17" t="s">
        <v>128</v>
      </c>
      <c r="BE301" s="182">
        <f>IF(N301="základní",J301,0)</f>
        <v>7500</v>
      </c>
      <c r="BF301" s="182">
        <f>IF(N301="snížená",J301,0)</f>
        <v>0</v>
      </c>
      <c r="BG301" s="182">
        <f>IF(N301="zákl. přenesená",J301,0)</f>
        <v>0</v>
      </c>
      <c r="BH301" s="182">
        <f>IF(N301="sníž. přenesená",J301,0)</f>
        <v>0</v>
      </c>
      <c r="BI301" s="182">
        <f>IF(N301="nulová",J301,0)</f>
        <v>0</v>
      </c>
      <c r="BJ301" s="17" t="s">
        <v>79</v>
      </c>
      <c r="BK301" s="182">
        <f>ROUND(I301*H301,2)</f>
        <v>7500</v>
      </c>
      <c r="BL301" s="17" t="s">
        <v>136</v>
      </c>
      <c r="BM301" s="181" t="s">
        <v>512</v>
      </c>
    </row>
    <row r="302" s="2" customFormat="1">
      <c r="A302" s="30"/>
      <c r="B302" s="31"/>
      <c r="C302" s="30"/>
      <c r="D302" s="183" t="s">
        <v>138</v>
      </c>
      <c r="E302" s="30"/>
      <c r="F302" s="184" t="s">
        <v>513</v>
      </c>
      <c r="G302" s="30"/>
      <c r="H302" s="30"/>
      <c r="I302" s="30"/>
      <c r="J302" s="30"/>
      <c r="K302" s="30"/>
      <c r="L302" s="31"/>
      <c r="M302" s="185"/>
      <c r="N302" s="186"/>
      <c r="O302" s="68"/>
      <c r="P302" s="68"/>
      <c r="Q302" s="68"/>
      <c r="R302" s="68"/>
      <c r="S302" s="68"/>
      <c r="T302" s="69"/>
      <c r="U302" s="30"/>
      <c r="V302" s="30"/>
      <c r="W302" s="30"/>
      <c r="X302" s="30"/>
      <c r="Y302" s="30"/>
      <c r="Z302" s="30"/>
      <c r="AA302" s="30"/>
      <c r="AB302" s="30"/>
      <c r="AC302" s="30"/>
      <c r="AD302" s="30"/>
      <c r="AE302" s="30"/>
      <c r="AT302" s="17" t="s">
        <v>138</v>
      </c>
      <c r="AU302" s="17" t="s">
        <v>81</v>
      </c>
    </row>
    <row r="303" s="2" customFormat="1" ht="24.15" customHeight="1">
      <c r="A303" s="30"/>
      <c r="B303" s="170"/>
      <c r="C303" s="171" t="s">
        <v>514</v>
      </c>
      <c r="D303" s="171" t="s">
        <v>131</v>
      </c>
      <c r="E303" s="172" t="s">
        <v>515</v>
      </c>
      <c r="F303" s="173" t="s">
        <v>516</v>
      </c>
      <c r="G303" s="174" t="s">
        <v>214</v>
      </c>
      <c r="H303" s="175">
        <v>1</v>
      </c>
      <c r="I303" s="176">
        <v>12500</v>
      </c>
      <c r="J303" s="176">
        <f>ROUND(I303*H303,2)</f>
        <v>12500</v>
      </c>
      <c r="K303" s="173" t="s">
        <v>1</v>
      </c>
      <c r="L303" s="31"/>
      <c r="M303" s="177" t="s">
        <v>1</v>
      </c>
      <c r="N303" s="178" t="s">
        <v>37</v>
      </c>
      <c r="O303" s="179">
        <v>0</v>
      </c>
      <c r="P303" s="179">
        <f>O303*H303</f>
        <v>0</v>
      </c>
      <c r="Q303" s="179">
        <v>0</v>
      </c>
      <c r="R303" s="179">
        <f>Q303*H303</f>
        <v>0</v>
      </c>
      <c r="S303" s="179">
        <v>0</v>
      </c>
      <c r="T303" s="180">
        <f>S303*H303</f>
        <v>0</v>
      </c>
      <c r="U303" s="30"/>
      <c r="V303" s="30"/>
      <c r="W303" s="30"/>
      <c r="X303" s="30"/>
      <c r="Y303" s="30"/>
      <c r="Z303" s="30"/>
      <c r="AA303" s="30"/>
      <c r="AB303" s="30"/>
      <c r="AC303" s="30"/>
      <c r="AD303" s="30"/>
      <c r="AE303" s="30"/>
      <c r="AR303" s="181" t="s">
        <v>136</v>
      </c>
      <c r="AT303" s="181" t="s">
        <v>131</v>
      </c>
      <c r="AU303" s="181" t="s">
        <v>81</v>
      </c>
      <c r="AY303" s="17" t="s">
        <v>128</v>
      </c>
      <c r="BE303" s="182">
        <f>IF(N303="základní",J303,0)</f>
        <v>12500</v>
      </c>
      <c r="BF303" s="182">
        <f>IF(N303="snížená",J303,0)</f>
        <v>0</v>
      </c>
      <c r="BG303" s="182">
        <f>IF(N303="zákl. přenesená",J303,0)</f>
        <v>0</v>
      </c>
      <c r="BH303" s="182">
        <f>IF(N303="sníž. přenesená",J303,0)</f>
        <v>0</v>
      </c>
      <c r="BI303" s="182">
        <f>IF(N303="nulová",J303,0)</f>
        <v>0</v>
      </c>
      <c r="BJ303" s="17" t="s">
        <v>79</v>
      </c>
      <c r="BK303" s="182">
        <f>ROUND(I303*H303,2)</f>
        <v>12500</v>
      </c>
      <c r="BL303" s="17" t="s">
        <v>136</v>
      </c>
      <c r="BM303" s="181" t="s">
        <v>517</v>
      </c>
    </row>
    <row r="304" s="2" customFormat="1">
      <c r="A304" s="30"/>
      <c r="B304" s="31"/>
      <c r="C304" s="30"/>
      <c r="D304" s="183" t="s">
        <v>138</v>
      </c>
      <c r="E304" s="30"/>
      <c r="F304" s="184" t="s">
        <v>518</v>
      </c>
      <c r="G304" s="30"/>
      <c r="H304" s="30"/>
      <c r="I304" s="30"/>
      <c r="J304" s="30"/>
      <c r="K304" s="30"/>
      <c r="L304" s="31"/>
      <c r="M304" s="185"/>
      <c r="N304" s="186"/>
      <c r="O304" s="68"/>
      <c r="P304" s="68"/>
      <c r="Q304" s="68"/>
      <c r="R304" s="68"/>
      <c r="S304" s="68"/>
      <c r="T304" s="69"/>
      <c r="U304" s="30"/>
      <c r="V304" s="30"/>
      <c r="W304" s="30"/>
      <c r="X304" s="30"/>
      <c r="Y304" s="30"/>
      <c r="Z304" s="30"/>
      <c r="AA304" s="30"/>
      <c r="AB304" s="30"/>
      <c r="AC304" s="30"/>
      <c r="AD304" s="30"/>
      <c r="AE304" s="30"/>
      <c r="AT304" s="17" t="s">
        <v>138</v>
      </c>
      <c r="AU304" s="17" t="s">
        <v>81</v>
      </c>
    </row>
    <row r="305" s="2" customFormat="1" ht="16.5" customHeight="1">
      <c r="A305" s="30"/>
      <c r="B305" s="170"/>
      <c r="C305" s="171" t="s">
        <v>519</v>
      </c>
      <c r="D305" s="171" t="s">
        <v>131</v>
      </c>
      <c r="E305" s="172" t="s">
        <v>520</v>
      </c>
      <c r="F305" s="173" t="s">
        <v>521</v>
      </c>
      <c r="G305" s="174" t="s">
        <v>522</v>
      </c>
      <c r="H305" s="175">
        <v>1</v>
      </c>
      <c r="I305" s="176">
        <v>4660</v>
      </c>
      <c r="J305" s="176">
        <f>ROUND(I305*H305,2)</f>
        <v>4660</v>
      </c>
      <c r="K305" s="173" t="s">
        <v>135</v>
      </c>
      <c r="L305" s="31"/>
      <c r="M305" s="177" t="s">
        <v>1</v>
      </c>
      <c r="N305" s="178" t="s">
        <v>37</v>
      </c>
      <c r="O305" s="179">
        <v>8.7270000000000003</v>
      </c>
      <c r="P305" s="179">
        <f>O305*H305</f>
        <v>8.7270000000000003</v>
      </c>
      <c r="Q305" s="179">
        <v>0</v>
      </c>
      <c r="R305" s="179">
        <f>Q305*H305</f>
        <v>0</v>
      </c>
      <c r="S305" s="179">
        <v>0</v>
      </c>
      <c r="T305" s="180">
        <f>S305*H305</f>
        <v>0</v>
      </c>
      <c r="U305" s="30"/>
      <c r="V305" s="30"/>
      <c r="W305" s="30"/>
      <c r="X305" s="30"/>
      <c r="Y305" s="30"/>
      <c r="Z305" s="30"/>
      <c r="AA305" s="30"/>
      <c r="AB305" s="30"/>
      <c r="AC305" s="30"/>
      <c r="AD305" s="30"/>
      <c r="AE305" s="30"/>
      <c r="AR305" s="181" t="s">
        <v>136</v>
      </c>
      <c r="AT305" s="181" t="s">
        <v>131</v>
      </c>
      <c r="AU305" s="181" t="s">
        <v>81</v>
      </c>
      <c r="AY305" s="17" t="s">
        <v>128</v>
      </c>
      <c r="BE305" s="182">
        <f>IF(N305="základní",J305,0)</f>
        <v>4660</v>
      </c>
      <c r="BF305" s="182">
        <f>IF(N305="snížená",J305,0)</f>
        <v>0</v>
      </c>
      <c r="BG305" s="182">
        <f>IF(N305="zákl. přenesená",J305,0)</f>
        <v>0</v>
      </c>
      <c r="BH305" s="182">
        <f>IF(N305="sníž. přenesená",J305,0)</f>
        <v>0</v>
      </c>
      <c r="BI305" s="182">
        <f>IF(N305="nulová",J305,0)</f>
        <v>0</v>
      </c>
      <c r="BJ305" s="17" t="s">
        <v>79</v>
      </c>
      <c r="BK305" s="182">
        <f>ROUND(I305*H305,2)</f>
        <v>4660</v>
      </c>
      <c r="BL305" s="17" t="s">
        <v>136</v>
      </c>
      <c r="BM305" s="181" t="s">
        <v>523</v>
      </c>
    </row>
    <row r="306" s="2" customFormat="1">
      <c r="A306" s="30"/>
      <c r="B306" s="31"/>
      <c r="C306" s="30"/>
      <c r="D306" s="183" t="s">
        <v>138</v>
      </c>
      <c r="E306" s="30"/>
      <c r="F306" s="184" t="s">
        <v>524</v>
      </c>
      <c r="G306" s="30"/>
      <c r="H306" s="30"/>
      <c r="I306" s="30"/>
      <c r="J306" s="30"/>
      <c r="K306" s="30"/>
      <c r="L306" s="31"/>
      <c r="M306" s="185"/>
      <c r="N306" s="186"/>
      <c r="O306" s="68"/>
      <c r="P306" s="68"/>
      <c r="Q306" s="68"/>
      <c r="R306" s="68"/>
      <c r="S306" s="68"/>
      <c r="T306" s="69"/>
      <c r="U306" s="30"/>
      <c r="V306" s="30"/>
      <c r="W306" s="30"/>
      <c r="X306" s="30"/>
      <c r="Y306" s="30"/>
      <c r="Z306" s="30"/>
      <c r="AA306" s="30"/>
      <c r="AB306" s="30"/>
      <c r="AC306" s="30"/>
      <c r="AD306" s="30"/>
      <c r="AE306" s="30"/>
      <c r="AT306" s="17" t="s">
        <v>138</v>
      </c>
      <c r="AU306" s="17" t="s">
        <v>81</v>
      </c>
    </row>
    <row r="307" s="2" customFormat="1" ht="16.5" customHeight="1">
      <c r="A307" s="30"/>
      <c r="B307" s="170"/>
      <c r="C307" s="171" t="s">
        <v>525</v>
      </c>
      <c r="D307" s="171" t="s">
        <v>131</v>
      </c>
      <c r="E307" s="172" t="s">
        <v>526</v>
      </c>
      <c r="F307" s="173" t="s">
        <v>527</v>
      </c>
      <c r="G307" s="174" t="s">
        <v>134</v>
      </c>
      <c r="H307" s="175">
        <v>6</v>
      </c>
      <c r="I307" s="176">
        <v>1430</v>
      </c>
      <c r="J307" s="176">
        <f>ROUND(I307*H307,2)</f>
        <v>8580</v>
      </c>
      <c r="K307" s="173" t="s">
        <v>135</v>
      </c>
      <c r="L307" s="31"/>
      <c r="M307" s="177" t="s">
        <v>1</v>
      </c>
      <c r="N307" s="178" t="s">
        <v>37</v>
      </c>
      <c r="O307" s="179">
        <v>2.5600000000000001</v>
      </c>
      <c r="P307" s="179">
        <f>O307*H307</f>
        <v>15.359999999999999</v>
      </c>
      <c r="Q307" s="179">
        <v>0</v>
      </c>
      <c r="R307" s="179">
        <f>Q307*H307</f>
        <v>0</v>
      </c>
      <c r="S307" s="179">
        <v>0</v>
      </c>
      <c r="T307" s="180">
        <f>S307*H307</f>
        <v>0</v>
      </c>
      <c r="U307" s="30"/>
      <c r="V307" s="30"/>
      <c r="W307" s="30"/>
      <c r="X307" s="30"/>
      <c r="Y307" s="30"/>
      <c r="Z307" s="30"/>
      <c r="AA307" s="30"/>
      <c r="AB307" s="30"/>
      <c r="AC307" s="30"/>
      <c r="AD307" s="30"/>
      <c r="AE307" s="30"/>
      <c r="AR307" s="181" t="s">
        <v>136</v>
      </c>
      <c r="AT307" s="181" t="s">
        <v>131</v>
      </c>
      <c r="AU307" s="181" t="s">
        <v>81</v>
      </c>
      <c r="AY307" s="17" t="s">
        <v>128</v>
      </c>
      <c r="BE307" s="182">
        <f>IF(N307="základní",J307,0)</f>
        <v>8580</v>
      </c>
      <c r="BF307" s="182">
        <f>IF(N307="snížená",J307,0)</f>
        <v>0</v>
      </c>
      <c r="BG307" s="182">
        <f>IF(N307="zákl. přenesená",J307,0)</f>
        <v>0</v>
      </c>
      <c r="BH307" s="182">
        <f>IF(N307="sníž. přenesená",J307,0)</f>
        <v>0</v>
      </c>
      <c r="BI307" s="182">
        <f>IF(N307="nulová",J307,0)</f>
        <v>0</v>
      </c>
      <c r="BJ307" s="17" t="s">
        <v>79</v>
      </c>
      <c r="BK307" s="182">
        <f>ROUND(I307*H307,2)</f>
        <v>8580</v>
      </c>
      <c r="BL307" s="17" t="s">
        <v>136</v>
      </c>
      <c r="BM307" s="181" t="s">
        <v>528</v>
      </c>
    </row>
    <row r="308" s="2" customFormat="1">
      <c r="A308" s="30"/>
      <c r="B308" s="31"/>
      <c r="C308" s="30"/>
      <c r="D308" s="183" t="s">
        <v>138</v>
      </c>
      <c r="E308" s="30"/>
      <c r="F308" s="184" t="s">
        <v>529</v>
      </c>
      <c r="G308" s="30"/>
      <c r="H308" s="30"/>
      <c r="I308" s="30"/>
      <c r="J308" s="30"/>
      <c r="K308" s="30"/>
      <c r="L308" s="31"/>
      <c r="M308" s="203"/>
      <c r="N308" s="204"/>
      <c r="O308" s="205"/>
      <c r="P308" s="205"/>
      <c r="Q308" s="205"/>
      <c r="R308" s="205"/>
      <c r="S308" s="205"/>
      <c r="T308" s="206"/>
      <c r="U308" s="30"/>
      <c r="V308" s="30"/>
      <c r="W308" s="30"/>
      <c r="X308" s="30"/>
      <c r="Y308" s="30"/>
      <c r="Z308" s="30"/>
      <c r="AA308" s="30"/>
      <c r="AB308" s="30"/>
      <c r="AC308" s="30"/>
      <c r="AD308" s="30"/>
      <c r="AE308" s="30"/>
      <c r="AT308" s="17" t="s">
        <v>138</v>
      </c>
      <c r="AU308" s="17" t="s">
        <v>81</v>
      </c>
    </row>
    <row r="309" s="2" customFormat="1" ht="6.96" customHeight="1">
      <c r="A309" s="30"/>
      <c r="B309" s="51"/>
      <c r="C309" s="52"/>
      <c r="D309" s="52"/>
      <c r="E309" s="52"/>
      <c r="F309" s="52"/>
      <c r="G309" s="52"/>
      <c r="H309" s="52"/>
      <c r="I309" s="52"/>
      <c r="J309" s="52"/>
      <c r="K309" s="52"/>
      <c r="L309" s="31"/>
      <c r="M309" s="30"/>
      <c r="O309" s="30"/>
      <c r="P309" s="30"/>
      <c r="Q309" s="30"/>
      <c r="R309" s="30"/>
      <c r="S309" s="30"/>
      <c r="T309" s="30"/>
      <c r="U309" s="30"/>
      <c r="V309" s="30"/>
      <c r="W309" s="30"/>
      <c r="X309" s="30"/>
      <c r="Y309" s="30"/>
      <c r="Z309" s="30"/>
      <c r="AA309" s="30"/>
      <c r="AB309" s="30"/>
      <c r="AC309" s="30"/>
      <c r="AD309" s="30"/>
      <c r="AE309" s="30"/>
    </row>
  </sheetData>
  <autoFilter ref="C130:K308"/>
  <mergeCells count="12">
    <mergeCell ref="E7:H7"/>
    <mergeCell ref="E9:H9"/>
    <mergeCell ref="E11:H11"/>
    <mergeCell ref="E20:H20"/>
    <mergeCell ref="E29:H29"/>
    <mergeCell ref="E85:H85"/>
    <mergeCell ref="E87:H87"/>
    <mergeCell ref="E89:H89"/>
    <mergeCell ref="E119:H119"/>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1">
      <c r="A1" s="119"/>
    </row>
    <row r="2" s="1" customFormat="1" ht="36.96" customHeight="1">
      <c r="L2" s="16" t="s">
        <v>5</v>
      </c>
      <c r="M2" s="1"/>
      <c r="N2" s="1"/>
      <c r="O2" s="1"/>
      <c r="P2" s="1"/>
      <c r="Q2" s="1"/>
      <c r="R2" s="1"/>
      <c r="S2" s="1"/>
      <c r="T2" s="1"/>
      <c r="U2" s="1"/>
      <c r="V2" s="1"/>
      <c r="AT2" s="17" t="s">
        <v>88</v>
      </c>
    </row>
    <row r="3" s="1" customFormat="1" ht="6.96" customHeight="1">
      <c r="B3" s="18"/>
      <c r="C3" s="19"/>
      <c r="D3" s="19"/>
      <c r="E3" s="19"/>
      <c r="F3" s="19"/>
      <c r="G3" s="19"/>
      <c r="H3" s="19"/>
      <c r="I3" s="19"/>
      <c r="J3" s="19"/>
      <c r="K3" s="19"/>
      <c r="L3" s="20"/>
      <c r="AT3" s="17" t="s">
        <v>81</v>
      </c>
    </row>
    <row r="4" s="1" customFormat="1" ht="24.96" customHeight="1">
      <c r="B4" s="20"/>
      <c r="D4" s="21" t="s">
        <v>92</v>
      </c>
      <c r="L4" s="20"/>
      <c r="M4" s="120" t="s">
        <v>10</v>
      </c>
      <c r="AT4" s="17" t="s">
        <v>3</v>
      </c>
    </row>
    <row r="5" s="1" customFormat="1" ht="6.96" customHeight="1">
      <c r="B5" s="20"/>
      <c r="L5" s="20"/>
    </row>
    <row r="6" s="1" customFormat="1" ht="12" customHeight="1">
      <c r="B6" s="20"/>
      <c r="D6" s="27" t="s">
        <v>14</v>
      </c>
      <c r="L6" s="20"/>
    </row>
    <row r="7" s="1" customFormat="1" ht="26.25" customHeight="1">
      <c r="B7" s="20"/>
      <c r="E7" s="121" t="str">
        <f>'Rekapitulace stavby'!K6</f>
        <v>Stavební úpravy a snížení energetické náročnosti p.č. 410, k.ú. Kolovraty</v>
      </c>
      <c r="F7" s="27"/>
      <c r="G7" s="27"/>
      <c r="H7" s="27"/>
      <c r="L7" s="20"/>
    </row>
    <row r="8" s="1" customFormat="1" ht="12" customHeight="1">
      <c r="B8" s="20"/>
      <c r="D8" s="27" t="s">
        <v>93</v>
      </c>
      <c r="L8" s="20"/>
    </row>
    <row r="9" s="2" customFormat="1" ht="16.5" customHeight="1">
      <c r="A9" s="30"/>
      <c r="B9" s="31"/>
      <c r="C9" s="30"/>
      <c r="D9" s="30"/>
      <c r="E9" s="121" t="s">
        <v>94</v>
      </c>
      <c r="F9" s="30"/>
      <c r="G9" s="30"/>
      <c r="H9" s="30"/>
      <c r="I9" s="30"/>
      <c r="J9" s="30"/>
      <c r="K9" s="30"/>
      <c r="L9" s="46"/>
      <c r="S9" s="30"/>
      <c r="T9" s="30"/>
      <c r="U9" s="30"/>
      <c r="V9" s="30"/>
      <c r="W9" s="30"/>
      <c r="X9" s="30"/>
      <c r="Y9" s="30"/>
      <c r="Z9" s="30"/>
      <c r="AA9" s="30"/>
      <c r="AB9" s="30"/>
      <c r="AC9" s="30"/>
      <c r="AD9" s="30"/>
      <c r="AE9" s="30"/>
    </row>
    <row r="10" s="2" customFormat="1" ht="12" customHeight="1">
      <c r="A10" s="30"/>
      <c r="B10" s="31"/>
      <c r="C10" s="30"/>
      <c r="D10" s="27" t="s">
        <v>95</v>
      </c>
      <c r="E10" s="30"/>
      <c r="F10" s="30"/>
      <c r="G10" s="30"/>
      <c r="H10" s="30"/>
      <c r="I10" s="30"/>
      <c r="J10" s="30"/>
      <c r="K10" s="30"/>
      <c r="L10" s="46"/>
      <c r="S10" s="30"/>
      <c r="T10" s="30"/>
      <c r="U10" s="30"/>
      <c r="V10" s="30"/>
      <c r="W10" s="30"/>
      <c r="X10" s="30"/>
      <c r="Y10" s="30"/>
      <c r="Z10" s="30"/>
      <c r="AA10" s="30"/>
      <c r="AB10" s="30"/>
      <c r="AC10" s="30"/>
      <c r="AD10" s="30"/>
      <c r="AE10" s="30"/>
    </row>
    <row r="11" s="2" customFormat="1" ht="16.5" customHeight="1">
      <c r="A11" s="30"/>
      <c r="B11" s="31"/>
      <c r="C11" s="30"/>
      <c r="D11" s="30"/>
      <c r="E11" s="58" t="s">
        <v>530</v>
      </c>
      <c r="F11" s="30"/>
      <c r="G11" s="30"/>
      <c r="H11" s="30"/>
      <c r="I11" s="30"/>
      <c r="J11" s="30"/>
      <c r="K11" s="30"/>
      <c r="L11" s="46"/>
      <c r="S11" s="30"/>
      <c r="T11" s="30"/>
      <c r="U11" s="30"/>
      <c r="V11" s="30"/>
      <c r="W11" s="30"/>
      <c r="X11" s="30"/>
      <c r="Y11" s="30"/>
      <c r="Z11" s="30"/>
      <c r="AA11" s="30"/>
      <c r="AB11" s="30"/>
      <c r="AC11" s="30"/>
      <c r="AD11" s="30"/>
      <c r="AE11" s="30"/>
    </row>
    <row r="12" s="2" customFormat="1">
      <c r="A12" s="30"/>
      <c r="B12" s="31"/>
      <c r="C12" s="30"/>
      <c r="D12" s="30"/>
      <c r="E12" s="30"/>
      <c r="F12" s="30"/>
      <c r="G12" s="30"/>
      <c r="H12" s="30"/>
      <c r="I12" s="30"/>
      <c r="J12" s="30"/>
      <c r="K12" s="30"/>
      <c r="L12" s="46"/>
      <c r="S12" s="30"/>
      <c r="T12" s="30"/>
      <c r="U12" s="30"/>
      <c r="V12" s="30"/>
      <c r="W12" s="30"/>
      <c r="X12" s="30"/>
      <c r="Y12" s="30"/>
      <c r="Z12" s="30"/>
      <c r="AA12" s="30"/>
      <c r="AB12" s="30"/>
      <c r="AC12" s="30"/>
      <c r="AD12" s="30"/>
      <c r="AE12" s="30"/>
    </row>
    <row r="13" s="2" customFormat="1" ht="12" customHeight="1">
      <c r="A13" s="30"/>
      <c r="B13" s="31"/>
      <c r="C13" s="30"/>
      <c r="D13" s="27" t="s">
        <v>16</v>
      </c>
      <c r="E13" s="30"/>
      <c r="F13" s="24" t="s">
        <v>1</v>
      </c>
      <c r="G13" s="30"/>
      <c r="H13" s="30"/>
      <c r="I13" s="27" t="s">
        <v>17</v>
      </c>
      <c r="J13" s="24" t="s">
        <v>1</v>
      </c>
      <c r="K13" s="30"/>
      <c r="L13" s="46"/>
      <c r="S13" s="30"/>
      <c r="T13" s="30"/>
      <c r="U13" s="30"/>
      <c r="V13" s="30"/>
      <c r="W13" s="30"/>
      <c r="X13" s="30"/>
      <c r="Y13" s="30"/>
      <c r="Z13" s="30"/>
      <c r="AA13" s="30"/>
      <c r="AB13" s="30"/>
      <c r="AC13" s="30"/>
      <c r="AD13" s="30"/>
      <c r="AE13" s="30"/>
    </row>
    <row r="14" s="2" customFormat="1" ht="12" customHeight="1">
      <c r="A14" s="30"/>
      <c r="B14" s="31"/>
      <c r="C14" s="30"/>
      <c r="D14" s="27" t="s">
        <v>18</v>
      </c>
      <c r="E14" s="30"/>
      <c r="F14" s="24" t="s">
        <v>19</v>
      </c>
      <c r="G14" s="30"/>
      <c r="H14" s="30"/>
      <c r="I14" s="27" t="s">
        <v>20</v>
      </c>
      <c r="J14" s="60" t="str">
        <f>'Rekapitulace stavby'!AN8</f>
        <v>5. 5. 2022</v>
      </c>
      <c r="K14" s="30"/>
      <c r="L14" s="46"/>
      <c r="S14" s="30"/>
      <c r="T14" s="30"/>
      <c r="U14" s="30"/>
      <c r="V14" s="30"/>
      <c r="W14" s="30"/>
      <c r="X14" s="30"/>
      <c r="Y14" s="30"/>
      <c r="Z14" s="30"/>
      <c r="AA14" s="30"/>
      <c r="AB14" s="30"/>
      <c r="AC14" s="30"/>
      <c r="AD14" s="30"/>
      <c r="AE14" s="30"/>
    </row>
    <row r="15" s="2" customFormat="1" ht="10.8" customHeight="1">
      <c r="A15" s="30"/>
      <c r="B15" s="31"/>
      <c r="C15" s="30"/>
      <c r="D15" s="30"/>
      <c r="E15" s="30"/>
      <c r="F15" s="30"/>
      <c r="G15" s="30"/>
      <c r="H15" s="30"/>
      <c r="I15" s="30"/>
      <c r="J15" s="30"/>
      <c r="K15" s="30"/>
      <c r="L15" s="46"/>
      <c r="S15" s="30"/>
      <c r="T15" s="30"/>
      <c r="U15" s="30"/>
      <c r="V15" s="30"/>
      <c r="W15" s="30"/>
      <c r="X15" s="30"/>
      <c r="Y15" s="30"/>
      <c r="Z15" s="30"/>
      <c r="AA15" s="30"/>
      <c r="AB15" s="30"/>
      <c r="AC15" s="30"/>
      <c r="AD15" s="30"/>
      <c r="AE15" s="30"/>
    </row>
    <row r="16" s="2" customFormat="1" ht="12" customHeight="1">
      <c r="A16" s="30"/>
      <c r="B16" s="31"/>
      <c r="C16" s="30"/>
      <c r="D16" s="27" t="s">
        <v>22</v>
      </c>
      <c r="E16" s="30"/>
      <c r="F16" s="30"/>
      <c r="G16" s="30"/>
      <c r="H16" s="30"/>
      <c r="I16" s="27" t="s">
        <v>23</v>
      </c>
      <c r="J16" s="24" t="str">
        <f>IF('Rekapitulace stavby'!AN10="","",'Rekapitulace stavby'!AN10)</f>
        <v/>
      </c>
      <c r="K16" s="30"/>
      <c r="L16" s="46"/>
      <c r="S16" s="30"/>
      <c r="T16" s="30"/>
      <c r="U16" s="30"/>
      <c r="V16" s="30"/>
      <c r="W16" s="30"/>
      <c r="X16" s="30"/>
      <c r="Y16" s="30"/>
      <c r="Z16" s="30"/>
      <c r="AA16" s="30"/>
      <c r="AB16" s="30"/>
      <c r="AC16" s="30"/>
      <c r="AD16" s="30"/>
      <c r="AE16" s="30"/>
    </row>
    <row r="17" s="2" customFormat="1" ht="18" customHeight="1">
      <c r="A17" s="30"/>
      <c r="B17" s="31"/>
      <c r="C17" s="30"/>
      <c r="D17" s="30"/>
      <c r="E17" s="24" t="str">
        <f>IF('Rekapitulace stavby'!E11="","",'Rekapitulace stavby'!E11)</f>
        <v xml:space="preserve"> </v>
      </c>
      <c r="F17" s="30"/>
      <c r="G17" s="30"/>
      <c r="H17" s="30"/>
      <c r="I17" s="27" t="s">
        <v>24</v>
      </c>
      <c r="J17" s="24" t="str">
        <f>IF('Rekapitulace stavby'!AN11="","",'Rekapitulace stavby'!AN11)</f>
        <v/>
      </c>
      <c r="K17" s="30"/>
      <c r="L17" s="46"/>
      <c r="S17" s="30"/>
      <c r="T17" s="30"/>
      <c r="U17" s="30"/>
      <c r="V17" s="30"/>
      <c r="W17" s="30"/>
      <c r="X17" s="30"/>
      <c r="Y17" s="30"/>
      <c r="Z17" s="30"/>
      <c r="AA17" s="30"/>
      <c r="AB17" s="30"/>
      <c r="AC17" s="30"/>
      <c r="AD17" s="30"/>
      <c r="AE17" s="30"/>
    </row>
    <row r="18" s="2" customFormat="1" ht="6.96" customHeight="1">
      <c r="A18" s="30"/>
      <c r="B18" s="31"/>
      <c r="C18" s="30"/>
      <c r="D18" s="30"/>
      <c r="E18" s="30"/>
      <c r="F18" s="30"/>
      <c r="G18" s="30"/>
      <c r="H18" s="30"/>
      <c r="I18" s="30"/>
      <c r="J18" s="30"/>
      <c r="K18" s="30"/>
      <c r="L18" s="46"/>
      <c r="S18" s="30"/>
      <c r="T18" s="30"/>
      <c r="U18" s="30"/>
      <c r="V18" s="30"/>
      <c r="W18" s="30"/>
      <c r="X18" s="30"/>
      <c r="Y18" s="30"/>
      <c r="Z18" s="30"/>
      <c r="AA18" s="30"/>
      <c r="AB18" s="30"/>
      <c r="AC18" s="30"/>
      <c r="AD18" s="30"/>
      <c r="AE18" s="30"/>
    </row>
    <row r="19" s="2" customFormat="1" ht="12" customHeight="1">
      <c r="A19" s="30"/>
      <c r="B19" s="31"/>
      <c r="C19" s="30"/>
      <c r="D19" s="27" t="s">
        <v>25</v>
      </c>
      <c r="E19" s="30"/>
      <c r="F19" s="30"/>
      <c r="G19" s="30"/>
      <c r="H19" s="30"/>
      <c r="I19" s="27" t="s">
        <v>23</v>
      </c>
      <c r="J19" s="24" t="str">
        <f>'Rekapitulace stavby'!AN13</f>
        <v/>
      </c>
      <c r="K19" s="30"/>
      <c r="L19" s="46"/>
      <c r="S19" s="30"/>
      <c r="T19" s="30"/>
      <c r="U19" s="30"/>
      <c r="V19" s="30"/>
      <c r="W19" s="30"/>
      <c r="X19" s="30"/>
      <c r="Y19" s="30"/>
      <c r="Z19" s="30"/>
      <c r="AA19" s="30"/>
      <c r="AB19" s="30"/>
      <c r="AC19" s="30"/>
      <c r="AD19" s="30"/>
      <c r="AE19" s="30"/>
    </row>
    <row r="20" s="2" customFormat="1" ht="18" customHeight="1">
      <c r="A20" s="30"/>
      <c r="B20" s="31"/>
      <c r="C20" s="30"/>
      <c r="D20" s="30"/>
      <c r="E20" s="24" t="str">
        <f>'Rekapitulace stavby'!E14</f>
        <v xml:space="preserve"> </v>
      </c>
      <c r="F20" s="24"/>
      <c r="G20" s="24"/>
      <c r="H20" s="24"/>
      <c r="I20" s="27" t="s">
        <v>24</v>
      </c>
      <c r="J20" s="24" t="str">
        <f>'Rekapitulace stavby'!AN14</f>
        <v/>
      </c>
      <c r="K20" s="30"/>
      <c r="L20" s="46"/>
      <c r="S20" s="30"/>
      <c r="T20" s="30"/>
      <c r="U20" s="30"/>
      <c r="V20" s="30"/>
      <c r="W20" s="30"/>
      <c r="X20" s="30"/>
      <c r="Y20" s="30"/>
      <c r="Z20" s="30"/>
      <c r="AA20" s="30"/>
      <c r="AB20" s="30"/>
      <c r="AC20" s="30"/>
      <c r="AD20" s="30"/>
      <c r="AE20" s="30"/>
    </row>
    <row r="21" s="2" customFormat="1" ht="6.96" customHeight="1">
      <c r="A21" s="30"/>
      <c r="B21" s="31"/>
      <c r="C21" s="30"/>
      <c r="D21" s="30"/>
      <c r="E21" s="30"/>
      <c r="F21" s="30"/>
      <c r="G21" s="30"/>
      <c r="H21" s="30"/>
      <c r="I21" s="30"/>
      <c r="J21" s="30"/>
      <c r="K21" s="30"/>
      <c r="L21" s="46"/>
      <c r="S21" s="30"/>
      <c r="T21" s="30"/>
      <c r="U21" s="30"/>
      <c r="V21" s="30"/>
      <c r="W21" s="30"/>
      <c r="X21" s="30"/>
      <c r="Y21" s="30"/>
      <c r="Z21" s="30"/>
      <c r="AA21" s="30"/>
      <c r="AB21" s="30"/>
      <c r="AC21" s="30"/>
      <c r="AD21" s="30"/>
      <c r="AE21" s="30"/>
    </row>
    <row r="22" s="2" customFormat="1" ht="12" customHeight="1">
      <c r="A22" s="30"/>
      <c r="B22" s="31"/>
      <c r="C22" s="30"/>
      <c r="D22" s="27" t="s">
        <v>26</v>
      </c>
      <c r="E22" s="30"/>
      <c r="F22" s="30"/>
      <c r="G22" s="30"/>
      <c r="H22" s="30"/>
      <c r="I22" s="27" t="s">
        <v>23</v>
      </c>
      <c r="J22" s="24" t="str">
        <f>IF('Rekapitulace stavby'!AN16="","",'Rekapitulace stavby'!AN16)</f>
        <v/>
      </c>
      <c r="K22" s="30"/>
      <c r="L22" s="46"/>
      <c r="S22" s="30"/>
      <c r="T22" s="30"/>
      <c r="U22" s="30"/>
      <c r="V22" s="30"/>
      <c r="W22" s="30"/>
      <c r="X22" s="30"/>
      <c r="Y22" s="30"/>
      <c r="Z22" s="30"/>
      <c r="AA22" s="30"/>
      <c r="AB22" s="30"/>
      <c r="AC22" s="30"/>
      <c r="AD22" s="30"/>
      <c r="AE22" s="30"/>
    </row>
    <row r="23" s="2" customFormat="1" ht="18" customHeight="1">
      <c r="A23" s="30"/>
      <c r="B23" s="31"/>
      <c r="C23" s="30"/>
      <c r="D23" s="30"/>
      <c r="E23" s="24" t="str">
        <f>IF('Rekapitulace stavby'!E17="","",'Rekapitulace stavby'!E17)</f>
        <v xml:space="preserve"> </v>
      </c>
      <c r="F23" s="30"/>
      <c r="G23" s="30"/>
      <c r="H23" s="30"/>
      <c r="I23" s="27" t="s">
        <v>24</v>
      </c>
      <c r="J23" s="24" t="str">
        <f>IF('Rekapitulace stavby'!AN17="","",'Rekapitulace stavby'!AN17)</f>
        <v/>
      </c>
      <c r="K23" s="30"/>
      <c r="L23" s="46"/>
      <c r="S23" s="30"/>
      <c r="T23" s="30"/>
      <c r="U23" s="30"/>
      <c r="V23" s="30"/>
      <c r="W23" s="30"/>
      <c r="X23" s="30"/>
      <c r="Y23" s="30"/>
      <c r="Z23" s="30"/>
      <c r="AA23" s="30"/>
      <c r="AB23" s="30"/>
      <c r="AC23" s="30"/>
      <c r="AD23" s="30"/>
      <c r="AE23" s="30"/>
    </row>
    <row r="24" s="2" customFormat="1" ht="6.96" customHeight="1">
      <c r="A24" s="30"/>
      <c r="B24" s="31"/>
      <c r="C24" s="30"/>
      <c r="D24" s="30"/>
      <c r="E24" s="30"/>
      <c r="F24" s="30"/>
      <c r="G24" s="30"/>
      <c r="H24" s="30"/>
      <c r="I24" s="30"/>
      <c r="J24" s="30"/>
      <c r="K24" s="30"/>
      <c r="L24" s="46"/>
      <c r="S24" s="30"/>
      <c r="T24" s="30"/>
      <c r="U24" s="30"/>
      <c r="V24" s="30"/>
      <c r="W24" s="30"/>
      <c r="X24" s="30"/>
      <c r="Y24" s="30"/>
      <c r="Z24" s="30"/>
      <c r="AA24" s="30"/>
      <c r="AB24" s="30"/>
      <c r="AC24" s="30"/>
      <c r="AD24" s="30"/>
      <c r="AE24" s="30"/>
    </row>
    <row r="25" s="2" customFormat="1" ht="12" customHeight="1">
      <c r="A25" s="30"/>
      <c r="B25" s="31"/>
      <c r="C25" s="30"/>
      <c r="D25" s="27" t="s">
        <v>28</v>
      </c>
      <c r="E25" s="30"/>
      <c r="F25" s="30"/>
      <c r="G25" s="30"/>
      <c r="H25" s="30"/>
      <c r="I25" s="27" t="s">
        <v>23</v>
      </c>
      <c r="J25" s="24" t="s">
        <v>29</v>
      </c>
      <c r="K25" s="30"/>
      <c r="L25" s="46"/>
      <c r="S25" s="30"/>
      <c r="T25" s="30"/>
      <c r="U25" s="30"/>
      <c r="V25" s="30"/>
      <c r="W25" s="30"/>
      <c r="X25" s="30"/>
      <c r="Y25" s="30"/>
      <c r="Z25" s="30"/>
      <c r="AA25" s="30"/>
      <c r="AB25" s="30"/>
      <c r="AC25" s="30"/>
      <c r="AD25" s="30"/>
      <c r="AE25" s="30"/>
    </row>
    <row r="26" s="2" customFormat="1" ht="18" customHeight="1">
      <c r="A26" s="30"/>
      <c r="B26" s="31"/>
      <c r="C26" s="30"/>
      <c r="D26" s="30"/>
      <c r="E26" s="24" t="s">
        <v>30</v>
      </c>
      <c r="F26" s="30"/>
      <c r="G26" s="30"/>
      <c r="H26" s="30"/>
      <c r="I26" s="27" t="s">
        <v>24</v>
      </c>
      <c r="J26" s="24" t="s">
        <v>1</v>
      </c>
      <c r="K26" s="30"/>
      <c r="L26" s="46"/>
      <c r="S26" s="30"/>
      <c r="T26" s="30"/>
      <c r="U26" s="30"/>
      <c r="V26" s="30"/>
      <c r="W26" s="30"/>
      <c r="X26" s="30"/>
      <c r="Y26" s="30"/>
      <c r="Z26" s="30"/>
      <c r="AA26" s="30"/>
      <c r="AB26" s="30"/>
      <c r="AC26" s="30"/>
      <c r="AD26" s="30"/>
      <c r="AE26" s="30"/>
    </row>
    <row r="27" s="2" customFormat="1" ht="6.96" customHeight="1">
      <c r="A27" s="30"/>
      <c r="B27" s="31"/>
      <c r="C27" s="30"/>
      <c r="D27" s="30"/>
      <c r="E27" s="30"/>
      <c r="F27" s="30"/>
      <c r="G27" s="30"/>
      <c r="H27" s="30"/>
      <c r="I27" s="30"/>
      <c r="J27" s="30"/>
      <c r="K27" s="30"/>
      <c r="L27" s="46"/>
      <c r="S27" s="30"/>
      <c r="T27" s="30"/>
      <c r="U27" s="30"/>
      <c r="V27" s="30"/>
      <c r="W27" s="30"/>
      <c r="X27" s="30"/>
      <c r="Y27" s="30"/>
      <c r="Z27" s="30"/>
      <c r="AA27" s="30"/>
      <c r="AB27" s="30"/>
      <c r="AC27" s="30"/>
      <c r="AD27" s="30"/>
      <c r="AE27" s="30"/>
    </row>
    <row r="28" s="2" customFormat="1" ht="12" customHeight="1">
      <c r="A28" s="30"/>
      <c r="B28" s="31"/>
      <c r="C28" s="30"/>
      <c r="D28" s="27" t="s">
        <v>31</v>
      </c>
      <c r="E28" s="30"/>
      <c r="F28" s="30"/>
      <c r="G28" s="30"/>
      <c r="H28" s="30"/>
      <c r="I28" s="30"/>
      <c r="J28" s="30"/>
      <c r="K28" s="30"/>
      <c r="L28" s="46"/>
      <c r="S28" s="30"/>
      <c r="T28" s="30"/>
      <c r="U28" s="30"/>
      <c r="V28" s="30"/>
      <c r="W28" s="30"/>
      <c r="X28" s="30"/>
      <c r="Y28" s="30"/>
      <c r="Z28" s="30"/>
      <c r="AA28" s="30"/>
      <c r="AB28" s="30"/>
      <c r="AC28" s="30"/>
      <c r="AD28" s="30"/>
      <c r="AE28" s="30"/>
    </row>
    <row r="29" s="8" customFormat="1" ht="16.5" customHeight="1">
      <c r="A29" s="122"/>
      <c r="B29" s="123"/>
      <c r="C29" s="122"/>
      <c r="D29" s="122"/>
      <c r="E29" s="28" t="s">
        <v>1</v>
      </c>
      <c r="F29" s="28"/>
      <c r="G29" s="28"/>
      <c r="H29" s="28"/>
      <c r="I29" s="122"/>
      <c r="J29" s="122"/>
      <c r="K29" s="122"/>
      <c r="L29" s="124"/>
      <c r="S29" s="122"/>
      <c r="T29" s="122"/>
      <c r="U29" s="122"/>
      <c r="V29" s="122"/>
      <c r="W29" s="122"/>
      <c r="X29" s="122"/>
      <c r="Y29" s="122"/>
      <c r="Z29" s="122"/>
      <c r="AA29" s="122"/>
      <c r="AB29" s="122"/>
      <c r="AC29" s="122"/>
      <c r="AD29" s="122"/>
      <c r="AE29" s="122"/>
    </row>
    <row r="30" s="2" customFormat="1" ht="6.96" customHeight="1">
      <c r="A30" s="30"/>
      <c r="B30" s="31"/>
      <c r="C30" s="30"/>
      <c r="D30" s="30"/>
      <c r="E30" s="30"/>
      <c r="F30" s="30"/>
      <c r="G30" s="30"/>
      <c r="H30" s="30"/>
      <c r="I30" s="30"/>
      <c r="J30" s="30"/>
      <c r="K30" s="30"/>
      <c r="L30" s="46"/>
      <c r="S30" s="30"/>
      <c r="T30" s="30"/>
      <c r="U30" s="30"/>
      <c r="V30" s="30"/>
      <c r="W30" s="30"/>
      <c r="X30" s="30"/>
      <c r="Y30" s="30"/>
      <c r="Z30" s="30"/>
      <c r="AA30" s="30"/>
      <c r="AB30" s="30"/>
      <c r="AC30" s="30"/>
      <c r="AD30" s="30"/>
      <c r="AE30" s="30"/>
    </row>
    <row r="31" s="2" customFormat="1" ht="6.96" customHeight="1">
      <c r="A31" s="30"/>
      <c r="B31" s="31"/>
      <c r="C31" s="30"/>
      <c r="D31" s="81"/>
      <c r="E31" s="81"/>
      <c r="F31" s="81"/>
      <c r="G31" s="81"/>
      <c r="H31" s="81"/>
      <c r="I31" s="81"/>
      <c r="J31" s="81"/>
      <c r="K31" s="81"/>
      <c r="L31" s="46"/>
      <c r="S31" s="30"/>
      <c r="T31" s="30"/>
      <c r="U31" s="30"/>
      <c r="V31" s="30"/>
      <c r="W31" s="30"/>
      <c r="X31" s="30"/>
      <c r="Y31" s="30"/>
      <c r="Z31" s="30"/>
      <c r="AA31" s="30"/>
      <c r="AB31" s="30"/>
      <c r="AC31" s="30"/>
      <c r="AD31" s="30"/>
      <c r="AE31" s="30"/>
    </row>
    <row r="32" s="2" customFormat="1" ht="25.44" customHeight="1">
      <c r="A32" s="30"/>
      <c r="B32" s="31"/>
      <c r="C32" s="30"/>
      <c r="D32" s="125" t="s">
        <v>32</v>
      </c>
      <c r="E32" s="30"/>
      <c r="F32" s="30"/>
      <c r="G32" s="30"/>
      <c r="H32" s="30"/>
      <c r="I32" s="30"/>
      <c r="J32" s="87">
        <f>ROUND(J130, 2)</f>
        <v>257697.19</v>
      </c>
      <c r="K32" s="30"/>
      <c r="L32" s="46"/>
      <c r="S32" s="30"/>
      <c r="T32" s="30"/>
      <c r="U32" s="30"/>
      <c r="V32" s="30"/>
      <c r="W32" s="30"/>
      <c r="X32" s="30"/>
      <c r="Y32" s="30"/>
      <c r="Z32" s="30"/>
      <c r="AA32" s="30"/>
      <c r="AB32" s="30"/>
      <c r="AC32" s="30"/>
      <c r="AD32" s="30"/>
      <c r="AE32" s="30"/>
    </row>
    <row r="33" s="2" customFormat="1" ht="6.96" customHeight="1">
      <c r="A33" s="30"/>
      <c r="B33" s="31"/>
      <c r="C33" s="30"/>
      <c r="D33" s="81"/>
      <c r="E33" s="81"/>
      <c r="F33" s="81"/>
      <c r="G33" s="81"/>
      <c r="H33" s="81"/>
      <c r="I33" s="81"/>
      <c r="J33" s="81"/>
      <c r="K33" s="81"/>
      <c r="L33" s="46"/>
      <c r="S33" s="30"/>
      <c r="T33" s="30"/>
      <c r="U33" s="30"/>
      <c r="V33" s="30"/>
      <c r="W33" s="30"/>
      <c r="X33" s="30"/>
      <c r="Y33" s="30"/>
      <c r="Z33" s="30"/>
      <c r="AA33" s="30"/>
      <c r="AB33" s="30"/>
      <c r="AC33" s="30"/>
      <c r="AD33" s="30"/>
      <c r="AE33" s="30"/>
    </row>
    <row r="34" s="2" customFormat="1" ht="14.4" customHeight="1">
      <c r="A34" s="30"/>
      <c r="B34" s="31"/>
      <c r="C34" s="30"/>
      <c r="D34" s="30"/>
      <c r="E34" s="30"/>
      <c r="F34" s="35" t="s">
        <v>34</v>
      </c>
      <c r="G34" s="30"/>
      <c r="H34" s="30"/>
      <c r="I34" s="35" t="s">
        <v>33</v>
      </c>
      <c r="J34" s="35" t="s">
        <v>35</v>
      </c>
      <c r="K34" s="30"/>
      <c r="L34" s="46"/>
      <c r="S34" s="30"/>
      <c r="T34" s="30"/>
      <c r="U34" s="30"/>
      <c r="V34" s="30"/>
      <c r="W34" s="30"/>
      <c r="X34" s="30"/>
      <c r="Y34" s="30"/>
      <c r="Z34" s="30"/>
      <c r="AA34" s="30"/>
      <c r="AB34" s="30"/>
      <c r="AC34" s="30"/>
      <c r="AD34" s="30"/>
      <c r="AE34" s="30"/>
    </row>
    <row r="35" s="2" customFormat="1" ht="14.4" customHeight="1">
      <c r="A35" s="30"/>
      <c r="B35" s="31"/>
      <c r="C35" s="30"/>
      <c r="D35" s="126" t="s">
        <v>36</v>
      </c>
      <c r="E35" s="27" t="s">
        <v>37</v>
      </c>
      <c r="F35" s="127">
        <f>ROUND((SUM(BE130:BE267)),  2)</f>
        <v>257697.19</v>
      </c>
      <c r="G35" s="30"/>
      <c r="H35" s="30"/>
      <c r="I35" s="128">
        <v>0.20999999999999999</v>
      </c>
      <c r="J35" s="127">
        <f>ROUND(((SUM(BE130:BE267))*I35),  2)</f>
        <v>54116.410000000003</v>
      </c>
      <c r="K35" s="30"/>
      <c r="L35" s="46"/>
      <c r="S35" s="30"/>
      <c r="T35" s="30"/>
      <c r="U35" s="30"/>
      <c r="V35" s="30"/>
      <c r="W35" s="30"/>
      <c r="X35" s="30"/>
      <c r="Y35" s="30"/>
      <c r="Z35" s="30"/>
      <c r="AA35" s="30"/>
      <c r="AB35" s="30"/>
      <c r="AC35" s="30"/>
      <c r="AD35" s="30"/>
      <c r="AE35" s="30"/>
    </row>
    <row r="36" s="2" customFormat="1" ht="14.4" customHeight="1">
      <c r="A36" s="30"/>
      <c r="B36" s="31"/>
      <c r="C36" s="30"/>
      <c r="D36" s="30"/>
      <c r="E36" s="27" t="s">
        <v>38</v>
      </c>
      <c r="F36" s="127">
        <f>ROUND((SUM(BF130:BF267)),  2)</f>
        <v>0</v>
      </c>
      <c r="G36" s="30"/>
      <c r="H36" s="30"/>
      <c r="I36" s="128">
        <v>0.12</v>
      </c>
      <c r="J36" s="127">
        <f>ROUND(((SUM(BF130:BF267))*I36),  2)</f>
        <v>0</v>
      </c>
      <c r="K36" s="30"/>
      <c r="L36" s="46"/>
      <c r="S36" s="30"/>
      <c r="T36" s="30"/>
      <c r="U36" s="30"/>
      <c r="V36" s="30"/>
      <c r="W36" s="30"/>
      <c r="X36" s="30"/>
      <c r="Y36" s="30"/>
      <c r="Z36" s="30"/>
      <c r="AA36" s="30"/>
      <c r="AB36" s="30"/>
      <c r="AC36" s="30"/>
      <c r="AD36" s="30"/>
      <c r="AE36" s="30"/>
    </row>
    <row r="37" hidden="1" s="2" customFormat="1" ht="14.4" customHeight="1">
      <c r="A37" s="30"/>
      <c r="B37" s="31"/>
      <c r="C37" s="30"/>
      <c r="D37" s="30"/>
      <c r="E37" s="27" t="s">
        <v>39</v>
      </c>
      <c r="F37" s="127">
        <f>ROUND((SUM(BG130:BG267)),  2)</f>
        <v>0</v>
      </c>
      <c r="G37" s="30"/>
      <c r="H37" s="30"/>
      <c r="I37" s="128">
        <v>0.20999999999999999</v>
      </c>
      <c r="J37" s="127">
        <f>0</f>
        <v>0</v>
      </c>
      <c r="K37" s="30"/>
      <c r="L37" s="46"/>
      <c r="S37" s="30"/>
      <c r="T37" s="30"/>
      <c r="U37" s="30"/>
      <c r="V37" s="30"/>
      <c r="W37" s="30"/>
      <c r="X37" s="30"/>
      <c r="Y37" s="30"/>
      <c r="Z37" s="30"/>
      <c r="AA37" s="30"/>
      <c r="AB37" s="30"/>
      <c r="AC37" s="30"/>
      <c r="AD37" s="30"/>
      <c r="AE37" s="30"/>
    </row>
    <row r="38" hidden="1" s="2" customFormat="1" ht="14.4" customHeight="1">
      <c r="A38" s="30"/>
      <c r="B38" s="31"/>
      <c r="C38" s="30"/>
      <c r="D38" s="30"/>
      <c r="E38" s="27" t="s">
        <v>40</v>
      </c>
      <c r="F38" s="127">
        <f>ROUND((SUM(BH130:BH267)),  2)</f>
        <v>0</v>
      </c>
      <c r="G38" s="30"/>
      <c r="H38" s="30"/>
      <c r="I38" s="128">
        <v>0.12</v>
      </c>
      <c r="J38" s="127">
        <f>0</f>
        <v>0</v>
      </c>
      <c r="K38" s="30"/>
      <c r="L38" s="46"/>
      <c r="S38" s="30"/>
      <c r="T38" s="30"/>
      <c r="U38" s="30"/>
      <c r="V38" s="30"/>
      <c r="W38" s="30"/>
      <c r="X38" s="30"/>
      <c r="Y38" s="30"/>
      <c r="Z38" s="30"/>
      <c r="AA38" s="30"/>
      <c r="AB38" s="30"/>
      <c r="AC38" s="30"/>
      <c r="AD38" s="30"/>
      <c r="AE38" s="30"/>
    </row>
    <row r="39" hidden="1" s="2" customFormat="1" ht="14.4" customHeight="1">
      <c r="A39" s="30"/>
      <c r="B39" s="31"/>
      <c r="C39" s="30"/>
      <c r="D39" s="30"/>
      <c r="E39" s="27" t="s">
        <v>41</v>
      </c>
      <c r="F39" s="127">
        <f>ROUND((SUM(BI130:BI267)),  2)</f>
        <v>0</v>
      </c>
      <c r="G39" s="30"/>
      <c r="H39" s="30"/>
      <c r="I39" s="128">
        <v>0</v>
      </c>
      <c r="J39" s="127">
        <f>0</f>
        <v>0</v>
      </c>
      <c r="K39" s="30"/>
      <c r="L39" s="46"/>
      <c r="S39" s="30"/>
      <c r="T39" s="30"/>
      <c r="U39" s="30"/>
      <c r="V39" s="30"/>
      <c r="W39" s="30"/>
      <c r="X39" s="30"/>
      <c r="Y39" s="30"/>
      <c r="Z39" s="30"/>
      <c r="AA39" s="30"/>
      <c r="AB39" s="30"/>
      <c r="AC39" s="30"/>
      <c r="AD39" s="30"/>
      <c r="AE39" s="30"/>
    </row>
    <row r="40" s="2" customFormat="1" ht="6.96" customHeight="1">
      <c r="A40" s="30"/>
      <c r="B40" s="31"/>
      <c r="C40" s="30"/>
      <c r="D40" s="30"/>
      <c r="E40" s="30"/>
      <c r="F40" s="30"/>
      <c r="G40" s="30"/>
      <c r="H40" s="30"/>
      <c r="I40" s="30"/>
      <c r="J40" s="30"/>
      <c r="K40" s="30"/>
      <c r="L40" s="46"/>
      <c r="S40" s="30"/>
      <c r="T40" s="30"/>
      <c r="U40" s="30"/>
      <c r="V40" s="30"/>
      <c r="W40" s="30"/>
      <c r="X40" s="30"/>
      <c r="Y40" s="30"/>
      <c r="Z40" s="30"/>
      <c r="AA40" s="30"/>
      <c r="AB40" s="30"/>
      <c r="AC40" s="30"/>
      <c r="AD40" s="30"/>
      <c r="AE40" s="30"/>
    </row>
    <row r="41" s="2" customFormat="1" ht="25.44" customHeight="1">
      <c r="A41" s="30"/>
      <c r="B41" s="31"/>
      <c r="C41" s="129"/>
      <c r="D41" s="130" t="s">
        <v>42</v>
      </c>
      <c r="E41" s="72"/>
      <c r="F41" s="72"/>
      <c r="G41" s="131" t="s">
        <v>43</v>
      </c>
      <c r="H41" s="132" t="s">
        <v>44</v>
      </c>
      <c r="I41" s="72"/>
      <c r="J41" s="133">
        <f>SUM(J32:J39)</f>
        <v>311813.59999999998</v>
      </c>
      <c r="K41" s="134"/>
      <c r="L41" s="46"/>
      <c r="S41" s="30"/>
      <c r="T41" s="30"/>
      <c r="U41" s="30"/>
      <c r="V41" s="30"/>
      <c r="W41" s="30"/>
      <c r="X41" s="30"/>
      <c r="Y41" s="30"/>
      <c r="Z41" s="30"/>
      <c r="AA41" s="30"/>
      <c r="AB41" s="30"/>
      <c r="AC41" s="30"/>
      <c r="AD41" s="30"/>
      <c r="AE41" s="30"/>
    </row>
    <row r="42" s="2" customFormat="1" ht="14.4" customHeight="1">
      <c r="A42" s="30"/>
      <c r="B42" s="31"/>
      <c r="C42" s="30"/>
      <c r="D42" s="30"/>
      <c r="E42" s="30"/>
      <c r="F42" s="30"/>
      <c r="G42" s="30"/>
      <c r="H42" s="30"/>
      <c r="I42" s="30"/>
      <c r="J42" s="30"/>
      <c r="K42" s="30"/>
      <c r="L42" s="46"/>
      <c r="S42" s="30"/>
      <c r="T42" s="30"/>
      <c r="U42" s="30"/>
      <c r="V42" s="30"/>
      <c r="W42" s="30"/>
      <c r="X42" s="30"/>
      <c r="Y42" s="30"/>
      <c r="Z42" s="30"/>
      <c r="AA42" s="30"/>
      <c r="AB42" s="30"/>
      <c r="AC42" s="30"/>
      <c r="AD42" s="30"/>
      <c r="AE42" s="3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46"/>
      <c r="D50" s="47" t="s">
        <v>45</v>
      </c>
      <c r="E50" s="48"/>
      <c r="F50" s="48"/>
      <c r="G50" s="47" t="s">
        <v>46</v>
      </c>
      <c r="H50" s="48"/>
      <c r="I50" s="48"/>
      <c r="J50" s="48"/>
      <c r="K50" s="48"/>
      <c r="L50" s="46"/>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0"/>
      <c r="B61" s="31"/>
      <c r="C61" s="30"/>
      <c r="D61" s="49" t="s">
        <v>47</v>
      </c>
      <c r="E61" s="33"/>
      <c r="F61" s="135" t="s">
        <v>48</v>
      </c>
      <c r="G61" s="49" t="s">
        <v>47</v>
      </c>
      <c r="H61" s="33"/>
      <c r="I61" s="33"/>
      <c r="J61" s="136" t="s">
        <v>48</v>
      </c>
      <c r="K61" s="33"/>
      <c r="L61" s="46"/>
      <c r="S61" s="30"/>
      <c r="T61" s="30"/>
      <c r="U61" s="30"/>
      <c r="V61" s="30"/>
      <c r="W61" s="30"/>
      <c r="X61" s="30"/>
      <c r="Y61" s="30"/>
      <c r="Z61" s="30"/>
      <c r="AA61" s="30"/>
      <c r="AB61" s="30"/>
      <c r="AC61" s="30"/>
      <c r="AD61" s="30"/>
      <c r="AE61" s="30"/>
    </row>
    <row r="62">
      <c r="B62" s="20"/>
      <c r="L62" s="20"/>
    </row>
    <row r="63">
      <c r="B63" s="20"/>
      <c r="L63" s="20"/>
    </row>
    <row r="64">
      <c r="B64" s="20"/>
      <c r="L64" s="20"/>
    </row>
    <row r="65" s="2" customFormat="1">
      <c r="A65" s="30"/>
      <c r="B65" s="31"/>
      <c r="C65" s="30"/>
      <c r="D65" s="47" t="s">
        <v>49</v>
      </c>
      <c r="E65" s="50"/>
      <c r="F65" s="50"/>
      <c r="G65" s="47" t="s">
        <v>50</v>
      </c>
      <c r="H65" s="50"/>
      <c r="I65" s="50"/>
      <c r="J65" s="50"/>
      <c r="K65" s="50"/>
      <c r="L65" s="46"/>
      <c r="S65" s="30"/>
      <c r="T65" s="30"/>
      <c r="U65" s="30"/>
      <c r="V65" s="30"/>
      <c r="W65" s="30"/>
      <c r="X65" s="30"/>
      <c r="Y65" s="30"/>
      <c r="Z65" s="30"/>
      <c r="AA65" s="30"/>
      <c r="AB65" s="30"/>
      <c r="AC65" s="30"/>
      <c r="AD65" s="30"/>
      <c r="AE65" s="3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0"/>
      <c r="B76" s="31"/>
      <c r="C76" s="30"/>
      <c r="D76" s="49" t="s">
        <v>47</v>
      </c>
      <c r="E76" s="33"/>
      <c r="F76" s="135" t="s">
        <v>48</v>
      </c>
      <c r="G76" s="49" t="s">
        <v>47</v>
      </c>
      <c r="H76" s="33"/>
      <c r="I76" s="33"/>
      <c r="J76" s="136" t="s">
        <v>48</v>
      </c>
      <c r="K76" s="33"/>
      <c r="L76" s="46"/>
      <c r="S76" s="30"/>
      <c r="T76" s="30"/>
      <c r="U76" s="30"/>
      <c r="V76" s="30"/>
      <c r="W76" s="30"/>
      <c r="X76" s="30"/>
      <c r="Y76" s="30"/>
      <c r="Z76" s="30"/>
      <c r="AA76" s="30"/>
      <c r="AB76" s="30"/>
      <c r="AC76" s="30"/>
      <c r="AD76" s="30"/>
      <c r="AE76" s="30"/>
    </row>
    <row r="77" s="2" customFormat="1" ht="14.4" customHeight="1">
      <c r="A77" s="30"/>
      <c r="B77" s="51"/>
      <c r="C77" s="52"/>
      <c r="D77" s="52"/>
      <c r="E77" s="52"/>
      <c r="F77" s="52"/>
      <c r="G77" s="52"/>
      <c r="H77" s="52"/>
      <c r="I77" s="52"/>
      <c r="J77" s="52"/>
      <c r="K77" s="52"/>
      <c r="L77" s="46"/>
      <c r="S77" s="30"/>
      <c r="T77" s="30"/>
      <c r="U77" s="30"/>
      <c r="V77" s="30"/>
      <c r="W77" s="30"/>
      <c r="X77" s="30"/>
      <c r="Y77" s="30"/>
      <c r="Z77" s="30"/>
      <c r="AA77" s="30"/>
      <c r="AB77" s="30"/>
      <c r="AC77" s="30"/>
      <c r="AD77" s="30"/>
      <c r="AE77" s="30"/>
    </row>
    <row r="81" s="2" customFormat="1" ht="6.96" customHeight="1">
      <c r="A81" s="30"/>
      <c r="B81" s="53"/>
      <c r="C81" s="54"/>
      <c r="D81" s="54"/>
      <c r="E81" s="54"/>
      <c r="F81" s="54"/>
      <c r="G81" s="54"/>
      <c r="H81" s="54"/>
      <c r="I81" s="54"/>
      <c r="J81" s="54"/>
      <c r="K81" s="54"/>
      <c r="L81" s="46"/>
      <c r="S81" s="30"/>
      <c r="T81" s="30"/>
      <c r="U81" s="30"/>
      <c r="V81" s="30"/>
      <c r="W81" s="30"/>
      <c r="X81" s="30"/>
      <c r="Y81" s="30"/>
      <c r="Z81" s="30"/>
      <c r="AA81" s="30"/>
      <c r="AB81" s="30"/>
      <c r="AC81" s="30"/>
      <c r="AD81" s="30"/>
      <c r="AE81" s="30"/>
    </row>
    <row r="82" s="2" customFormat="1" ht="24.96" customHeight="1">
      <c r="A82" s="30"/>
      <c r="B82" s="31"/>
      <c r="C82" s="21" t="s">
        <v>97</v>
      </c>
      <c r="D82" s="30"/>
      <c r="E82" s="30"/>
      <c r="F82" s="30"/>
      <c r="G82" s="30"/>
      <c r="H82" s="30"/>
      <c r="I82" s="30"/>
      <c r="J82" s="30"/>
      <c r="K82" s="30"/>
      <c r="L82" s="46"/>
      <c r="S82" s="30"/>
      <c r="T82" s="30"/>
      <c r="U82" s="30"/>
      <c r="V82" s="30"/>
      <c r="W82" s="30"/>
      <c r="X82" s="30"/>
      <c r="Y82" s="30"/>
      <c r="Z82" s="30"/>
      <c r="AA82" s="30"/>
      <c r="AB82" s="30"/>
      <c r="AC82" s="30"/>
      <c r="AD82" s="30"/>
      <c r="AE82" s="30"/>
    </row>
    <row r="83" s="2" customFormat="1" ht="6.96" customHeight="1">
      <c r="A83" s="30"/>
      <c r="B83" s="31"/>
      <c r="C83" s="30"/>
      <c r="D83" s="30"/>
      <c r="E83" s="30"/>
      <c r="F83" s="30"/>
      <c r="G83" s="30"/>
      <c r="H83" s="30"/>
      <c r="I83" s="30"/>
      <c r="J83" s="30"/>
      <c r="K83" s="30"/>
      <c r="L83" s="46"/>
      <c r="S83" s="30"/>
      <c r="T83" s="30"/>
      <c r="U83" s="30"/>
      <c r="V83" s="30"/>
      <c r="W83" s="30"/>
      <c r="X83" s="30"/>
      <c r="Y83" s="30"/>
      <c r="Z83" s="30"/>
      <c r="AA83" s="30"/>
      <c r="AB83" s="30"/>
      <c r="AC83" s="30"/>
      <c r="AD83" s="30"/>
      <c r="AE83" s="30"/>
    </row>
    <row r="84" s="2" customFormat="1" ht="12" customHeight="1">
      <c r="A84" s="30"/>
      <c r="B84" s="31"/>
      <c r="C84" s="27" t="s">
        <v>14</v>
      </c>
      <c r="D84" s="30"/>
      <c r="E84" s="30"/>
      <c r="F84" s="30"/>
      <c r="G84" s="30"/>
      <c r="H84" s="30"/>
      <c r="I84" s="30"/>
      <c r="J84" s="30"/>
      <c r="K84" s="30"/>
      <c r="L84" s="46"/>
      <c r="S84" s="30"/>
      <c r="T84" s="30"/>
      <c r="U84" s="30"/>
      <c r="V84" s="30"/>
      <c r="W84" s="30"/>
      <c r="X84" s="30"/>
      <c r="Y84" s="30"/>
      <c r="Z84" s="30"/>
      <c r="AA84" s="30"/>
      <c r="AB84" s="30"/>
      <c r="AC84" s="30"/>
      <c r="AD84" s="30"/>
      <c r="AE84" s="30"/>
    </row>
    <row r="85" s="2" customFormat="1" ht="26.25" customHeight="1">
      <c r="A85" s="30"/>
      <c r="B85" s="31"/>
      <c r="C85" s="30"/>
      <c r="D85" s="30"/>
      <c r="E85" s="121" t="str">
        <f>E7</f>
        <v>Stavební úpravy a snížení energetické náročnosti p.č. 410, k.ú. Kolovraty</v>
      </c>
      <c r="F85" s="27"/>
      <c r="G85" s="27"/>
      <c r="H85" s="27"/>
      <c r="I85" s="30"/>
      <c r="J85" s="30"/>
      <c r="K85" s="30"/>
      <c r="L85" s="46"/>
      <c r="S85" s="30"/>
      <c r="T85" s="30"/>
      <c r="U85" s="30"/>
      <c r="V85" s="30"/>
      <c r="W85" s="30"/>
      <c r="X85" s="30"/>
      <c r="Y85" s="30"/>
      <c r="Z85" s="30"/>
      <c r="AA85" s="30"/>
      <c r="AB85" s="30"/>
      <c r="AC85" s="30"/>
      <c r="AD85" s="30"/>
      <c r="AE85" s="30"/>
    </row>
    <row r="86" s="1" customFormat="1" ht="12" customHeight="1">
      <c r="B86" s="20"/>
      <c r="C86" s="27" t="s">
        <v>93</v>
      </c>
      <c r="L86" s="20"/>
    </row>
    <row r="87" s="2" customFormat="1" ht="16.5" customHeight="1">
      <c r="A87" s="30"/>
      <c r="B87" s="31"/>
      <c r="C87" s="30"/>
      <c r="D87" s="30"/>
      <c r="E87" s="121" t="s">
        <v>94</v>
      </c>
      <c r="F87" s="30"/>
      <c r="G87" s="30"/>
      <c r="H87" s="30"/>
      <c r="I87" s="30"/>
      <c r="J87" s="30"/>
      <c r="K87" s="30"/>
      <c r="L87" s="46"/>
      <c r="S87" s="30"/>
      <c r="T87" s="30"/>
      <c r="U87" s="30"/>
      <c r="V87" s="30"/>
      <c r="W87" s="30"/>
      <c r="X87" s="30"/>
      <c r="Y87" s="30"/>
      <c r="Z87" s="30"/>
      <c r="AA87" s="30"/>
      <c r="AB87" s="30"/>
      <c r="AC87" s="30"/>
      <c r="AD87" s="30"/>
      <c r="AE87" s="30"/>
    </row>
    <row r="88" s="2" customFormat="1" ht="12" customHeight="1">
      <c r="A88" s="30"/>
      <c r="B88" s="31"/>
      <c r="C88" s="27" t="s">
        <v>95</v>
      </c>
      <c r="D88" s="30"/>
      <c r="E88" s="30"/>
      <c r="F88" s="30"/>
      <c r="G88" s="30"/>
      <c r="H88" s="30"/>
      <c r="I88" s="30"/>
      <c r="J88" s="30"/>
      <c r="K88" s="30"/>
      <c r="L88" s="46"/>
      <c r="S88" s="30"/>
      <c r="T88" s="30"/>
      <c r="U88" s="30"/>
      <c r="V88" s="30"/>
      <c r="W88" s="30"/>
      <c r="X88" s="30"/>
      <c r="Y88" s="30"/>
      <c r="Z88" s="30"/>
      <c r="AA88" s="30"/>
      <c r="AB88" s="30"/>
      <c r="AC88" s="30"/>
      <c r="AD88" s="30"/>
      <c r="AE88" s="30"/>
    </row>
    <row r="89" s="2" customFormat="1" ht="16.5" customHeight="1">
      <c r="A89" s="30"/>
      <c r="B89" s="31"/>
      <c r="C89" s="30"/>
      <c r="D89" s="30"/>
      <c r="E89" s="58" t="str">
        <f>E11</f>
        <v>D.1.4.2.R.a - SLP + žaluzie</v>
      </c>
      <c r="F89" s="30"/>
      <c r="G89" s="30"/>
      <c r="H89" s="30"/>
      <c r="I89" s="30"/>
      <c r="J89" s="30"/>
      <c r="K89" s="30"/>
      <c r="L89" s="46"/>
      <c r="S89" s="30"/>
      <c r="T89" s="30"/>
      <c r="U89" s="30"/>
      <c r="V89" s="30"/>
      <c r="W89" s="30"/>
      <c r="X89" s="30"/>
      <c r="Y89" s="30"/>
      <c r="Z89" s="30"/>
      <c r="AA89" s="30"/>
      <c r="AB89" s="30"/>
      <c r="AC89" s="30"/>
      <c r="AD89" s="30"/>
      <c r="AE89" s="30"/>
    </row>
    <row r="90" s="2" customFormat="1" ht="6.96" customHeight="1">
      <c r="A90" s="30"/>
      <c r="B90" s="31"/>
      <c r="C90" s="30"/>
      <c r="D90" s="30"/>
      <c r="E90" s="30"/>
      <c r="F90" s="30"/>
      <c r="G90" s="30"/>
      <c r="H90" s="30"/>
      <c r="I90" s="30"/>
      <c r="J90" s="30"/>
      <c r="K90" s="30"/>
      <c r="L90" s="46"/>
      <c r="S90" s="30"/>
      <c r="T90" s="30"/>
      <c r="U90" s="30"/>
      <c r="V90" s="30"/>
      <c r="W90" s="30"/>
      <c r="X90" s="30"/>
      <c r="Y90" s="30"/>
      <c r="Z90" s="30"/>
      <c r="AA90" s="30"/>
      <c r="AB90" s="30"/>
      <c r="AC90" s="30"/>
      <c r="AD90" s="30"/>
      <c r="AE90" s="30"/>
    </row>
    <row r="91" s="2" customFormat="1" ht="12" customHeight="1">
      <c r="A91" s="30"/>
      <c r="B91" s="31"/>
      <c r="C91" s="27" t="s">
        <v>18</v>
      </c>
      <c r="D91" s="30"/>
      <c r="E91" s="30"/>
      <c r="F91" s="24" t="str">
        <f>F14</f>
        <v xml:space="preserve"> </v>
      </c>
      <c r="G91" s="30"/>
      <c r="H91" s="30"/>
      <c r="I91" s="27" t="s">
        <v>20</v>
      </c>
      <c r="J91" s="60" t="str">
        <f>IF(J14="","",J14)</f>
        <v>5. 5. 2022</v>
      </c>
      <c r="K91" s="30"/>
      <c r="L91" s="46"/>
      <c r="S91" s="30"/>
      <c r="T91" s="30"/>
      <c r="U91" s="30"/>
      <c r="V91" s="30"/>
      <c r="W91" s="30"/>
      <c r="X91" s="30"/>
      <c r="Y91" s="30"/>
      <c r="Z91" s="30"/>
      <c r="AA91" s="30"/>
      <c r="AB91" s="30"/>
      <c r="AC91" s="30"/>
      <c r="AD91" s="30"/>
      <c r="AE91" s="30"/>
    </row>
    <row r="92" s="2" customFormat="1" ht="6.96" customHeight="1">
      <c r="A92" s="30"/>
      <c r="B92" s="31"/>
      <c r="C92" s="30"/>
      <c r="D92" s="30"/>
      <c r="E92" s="30"/>
      <c r="F92" s="30"/>
      <c r="G92" s="30"/>
      <c r="H92" s="30"/>
      <c r="I92" s="30"/>
      <c r="J92" s="30"/>
      <c r="K92" s="30"/>
      <c r="L92" s="46"/>
      <c r="S92" s="30"/>
      <c r="T92" s="30"/>
      <c r="U92" s="30"/>
      <c r="V92" s="30"/>
      <c r="W92" s="30"/>
      <c r="X92" s="30"/>
      <c r="Y92" s="30"/>
      <c r="Z92" s="30"/>
      <c r="AA92" s="30"/>
      <c r="AB92" s="30"/>
      <c r="AC92" s="30"/>
      <c r="AD92" s="30"/>
      <c r="AE92" s="30"/>
    </row>
    <row r="93" s="2" customFormat="1" ht="15.15" customHeight="1">
      <c r="A93" s="30"/>
      <c r="B93" s="31"/>
      <c r="C93" s="27" t="s">
        <v>22</v>
      </c>
      <c r="D93" s="30"/>
      <c r="E93" s="30"/>
      <c r="F93" s="24" t="str">
        <f>E17</f>
        <v xml:space="preserve"> </v>
      </c>
      <c r="G93" s="30"/>
      <c r="H93" s="30"/>
      <c r="I93" s="27" t="s">
        <v>26</v>
      </c>
      <c r="J93" s="28" t="str">
        <f>E23</f>
        <v xml:space="preserve"> </v>
      </c>
      <c r="K93" s="30"/>
      <c r="L93" s="46"/>
      <c r="S93" s="30"/>
      <c r="T93" s="30"/>
      <c r="U93" s="30"/>
      <c r="V93" s="30"/>
      <c r="W93" s="30"/>
      <c r="X93" s="30"/>
      <c r="Y93" s="30"/>
      <c r="Z93" s="30"/>
      <c r="AA93" s="30"/>
      <c r="AB93" s="30"/>
      <c r="AC93" s="30"/>
      <c r="AD93" s="30"/>
      <c r="AE93" s="30"/>
    </row>
    <row r="94" s="2" customFormat="1" ht="15.15" customHeight="1">
      <c r="A94" s="30"/>
      <c r="B94" s="31"/>
      <c r="C94" s="27" t="s">
        <v>25</v>
      </c>
      <c r="D94" s="30"/>
      <c r="E94" s="30"/>
      <c r="F94" s="24" t="str">
        <f>IF(E20="","",E20)</f>
        <v xml:space="preserve"> </v>
      </c>
      <c r="G94" s="30"/>
      <c r="H94" s="30"/>
      <c r="I94" s="27" t="s">
        <v>28</v>
      </c>
      <c r="J94" s="28" t="str">
        <f>E26</f>
        <v>Martin Hložek</v>
      </c>
      <c r="K94" s="30"/>
      <c r="L94" s="46"/>
      <c r="S94" s="30"/>
      <c r="T94" s="30"/>
      <c r="U94" s="30"/>
      <c r="V94" s="30"/>
      <c r="W94" s="30"/>
      <c r="X94" s="30"/>
      <c r="Y94" s="30"/>
      <c r="Z94" s="30"/>
      <c r="AA94" s="30"/>
      <c r="AB94" s="30"/>
      <c r="AC94" s="30"/>
      <c r="AD94" s="30"/>
      <c r="AE94" s="30"/>
    </row>
    <row r="95" s="2" customFormat="1" ht="10.32" customHeight="1">
      <c r="A95" s="30"/>
      <c r="B95" s="31"/>
      <c r="C95" s="30"/>
      <c r="D95" s="30"/>
      <c r="E95" s="30"/>
      <c r="F95" s="30"/>
      <c r="G95" s="30"/>
      <c r="H95" s="30"/>
      <c r="I95" s="30"/>
      <c r="J95" s="30"/>
      <c r="K95" s="30"/>
      <c r="L95" s="46"/>
      <c r="S95" s="30"/>
      <c r="T95" s="30"/>
      <c r="U95" s="30"/>
      <c r="V95" s="30"/>
      <c r="W95" s="30"/>
      <c r="X95" s="30"/>
      <c r="Y95" s="30"/>
      <c r="Z95" s="30"/>
      <c r="AA95" s="30"/>
      <c r="AB95" s="30"/>
      <c r="AC95" s="30"/>
      <c r="AD95" s="30"/>
      <c r="AE95" s="30"/>
    </row>
    <row r="96" s="2" customFormat="1" ht="29.28" customHeight="1">
      <c r="A96" s="30"/>
      <c r="B96" s="31"/>
      <c r="C96" s="137" t="s">
        <v>98</v>
      </c>
      <c r="D96" s="129"/>
      <c r="E96" s="129"/>
      <c r="F96" s="129"/>
      <c r="G96" s="129"/>
      <c r="H96" s="129"/>
      <c r="I96" s="129"/>
      <c r="J96" s="138" t="s">
        <v>99</v>
      </c>
      <c r="K96" s="129"/>
      <c r="L96" s="46"/>
      <c r="S96" s="30"/>
      <c r="T96" s="30"/>
      <c r="U96" s="30"/>
      <c r="V96" s="30"/>
      <c r="W96" s="30"/>
      <c r="X96" s="30"/>
      <c r="Y96" s="30"/>
      <c r="Z96" s="30"/>
      <c r="AA96" s="30"/>
      <c r="AB96" s="30"/>
      <c r="AC96" s="30"/>
      <c r="AD96" s="30"/>
      <c r="AE96" s="30"/>
    </row>
    <row r="97" s="2" customFormat="1" ht="10.32" customHeight="1">
      <c r="A97" s="30"/>
      <c r="B97" s="31"/>
      <c r="C97" s="30"/>
      <c r="D97" s="30"/>
      <c r="E97" s="30"/>
      <c r="F97" s="30"/>
      <c r="G97" s="30"/>
      <c r="H97" s="30"/>
      <c r="I97" s="30"/>
      <c r="J97" s="30"/>
      <c r="K97" s="30"/>
      <c r="L97" s="46"/>
      <c r="S97" s="30"/>
      <c r="T97" s="30"/>
      <c r="U97" s="30"/>
      <c r="V97" s="30"/>
      <c r="W97" s="30"/>
      <c r="X97" s="30"/>
      <c r="Y97" s="30"/>
      <c r="Z97" s="30"/>
      <c r="AA97" s="30"/>
      <c r="AB97" s="30"/>
      <c r="AC97" s="30"/>
      <c r="AD97" s="30"/>
      <c r="AE97" s="30"/>
    </row>
    <row r="98" s="2" customFormat="1" ht="22.8" customHeight="1">
      <c r="A98" s="30"/>
      <c r="B98" s="31"/>
      <c r="C98" s="139" t="s">
        <v>100</v>
      </c>
      <c r="D98" s="30"/>
      <c r="E98" s="30"/>
      <c r="F98" s="30"/>
      <c r="G98" s="30"/>
      <c r="H98" s="30"/>
      <c r="I98" s="30"/>
      <c r="J98" s="87">
        <f>J130</f>
        <v>257697.19</v>
      </c>
      <c r="K98" s="30"/>
      <c r="L98" s="46"/>
      <c r="S98" s="30"/>
      <c r="T98" s="30"/>
      <c r="U98" s="30"/>
      <c r="V98" s="30"/>
      <c r="W98" s="30"/>
      <c r="X98" s="30"/>
      <c r="Y98" s="30"/>
      <c r="Z98" s="30"/>
      <c r="AA98" s="30"/>
      <c r="AB98" s="30"/>
      <c r="AC98" s="30"/>
      <c r="AD98" s="30"/>
      <c r="AE98" s="30"/>
      <c r="AU98" s="17" t="s">
        <v>101</v>
      </c>
    </row>
    <row r="99" s="9" customFormat="1" ht="24.96" customHeight="1">
      <c r="A99" s="9"/>
      <c r="B99" s="140"/>
      <c r="C99" s="9"/>
      <c r="D99" s="141" t="s">
        <v>102</v>
      </c>
      <c r="E99" s="142"/>
      <c r="F99" s="142"/>
      <c r="G99" s="142"/>
      <c r="H99" s="142"/>
      <c r="I99" s="142"/>
      <c r="J99" s="143">
        <f>J131</f>
        <v>246081.19</v>
      </c>
      <c r="K99" s="9"/>
      <c r="L99" s="140"/>
      <c r="S99" s="9"/>
      <c r="T99" s="9"/>
      <c r="U99" s="9"/>
      <c r="V99" s="9"/>
      <c r="W99" s="9"/>
      <c r="X99" s="9"/>
      <c r="Y99" s="9"/>
      <c r="Z99" s="9"/>
      <c r="AA99" s="9"/>
      <c r="AB99" s="9"/>
      <c r="AC99" s="9"/>
      <c r="AD99" s="9"/>
      <c r="AE99" s="9"/>
    </row>
    <row r="100" s="10" customFormat="1" ht="19.92" customHeight="1">
      <c r="A100" s="10"/>
      <c r="B100" s="144"/>
      <c r="C100" s="10"/>
      <c r="D100" s="145" t="s">
        <v>103</v>
      </c>
      <c r="E100" s="146"/>
      <c r="F100" s="146"/>
      <c r="G100" s="146"/>
      <c r="H100" s="146"/>
      <c r="I100" s="146"/>
      <c r="J100" s="147">
        <f>J132</f>
        <v>14600</v>
      </c>
      <c r="K100" s="10"/>
      <c r="L100" s="144"/>
      <c r="S100" s="10"/>
      <c r="T100" s="10"/>
      <c r="U100" s="10"/>
      <c r="V100" s="10"/>
      <c r="W100" s="10"/>
      <c r="X100" s="10"/>
      <c r="Y100" s="10"/>
      <c r="Z100" s="10"/>
      <c r="AA100" s="10"/>
      <c r="AB100" s="10"/>
      <c r="AC100" s="10"/>
      <c r="AD100" s="10"/>
      <c r="AE100" s="10"/>
    </row>
    <row r="101" s="10" customFormat="1" ht="19.92" customHeight="1">
      <c r="A101" s="10"/>
      <c r="B101" s="144"/>
      <c r="C101" s="10"/>
      <c r="D101" s="145" t="s">
        <v>104</v>
      </c>
      <c r="E101" s="146"/>
      <c r="F101" s="146"/>
      <c r="G101" s="146"/>
      <c r="H101" s="146"/>
      <c r="I101" s="146"/>
      <c r="J101" s="147">
        <f>J135</f>
        <v>10669.700000000001</v>
      </c>
      <c r="K101" s="10"/>
      <c r="L101" s="144"/>
      <c r="S101" s="10"/>
      <c r="T101" s="10"/>
      <c r="U101" s="10"/>
      <c r="V101" s="10"/>
      <c r="W101" s="10"/>
      <c r="X101" s="10"/>
      <c r="Y101" s="10"/>
      <c r="Z101" s="10"/>
      <c r="AA101" s="10"/>
      <c r="AB101" s="10"/>
      <c r="AC101" s="10"/>
      <c r="AD101" s="10"/>
      <c r="AE101" s="10"/>
    </row>
    <row r="102" s="10" customFormat="1" ht="19.92" customHeight="1">
      <c r="A102" s="10"/>
      <c r="B102" s="144"/>
      <c r="C102" s="10"/>
      <c r="D102" s="145" t="s">
        <v>531</v>
      </c>
      <c r="E102" s="146"/>
      <c r="F102" s="146"/>
      <c r="G102" s="146"/>
      <c r="H102" s="146"/>
      <c r="I102" s="146"/>
      <c r="J102" s="147">
        <f>J146</f>
        <v>95872.600000000006</v>
      </c>
      <c r="K102" s="10"/>
      <c r="L102" s="144"/>
      <c r="S102" s="10"/>
      <c r="T102" s="10"/>
      <c r="U102" s="10"/>
      <c r="V102" s="10"/>
      <c r="W102" s="10"/>
      <c r="X102" s="10"/>
      <c r="Y102" s="10"/>
      <c r="Z102" s="10"/>
      <c r="AA102" s="10"/>
      <c r="AB102" s="10"/>
      <c r="AC102" s="10"/>
      <c r="AD102" s="10"/>
      <c r="AE102" s="10"/>
    </row>
    <row r="103" s="10" customFormat="1" ht="19.92" customHeight="1">
      <c r="A103" s="10"/>
      <c r="B103" s="144"/>
      <c r="C103" s="10"/>
      <c r="D103" s="145" t="s">
        <v>106</v>
      </c>
      <c r="E103" s="146"/>
      <c r="F103" s="146"/>
      <c r="G103" s="146"/>
      <c r="H103" s="146"/>
      <c r="I103" s="146"/>
      <c r="J103" s="147">
        <f>J191</f>
        <v>53009.300000000003</v>
      </c>
      <c r="K103" s="10"/>
      <c r="L103" s="144"/>
      <c r="S103" s="10"/>
      <c r="T103" s="10"/>
      <c r="U103" s="10"/>
      <c r="V103" s="10"/>
      <c r="W103" s="10"/>
      <c r="X103" s="10"/>
      <c r="Y103" s="10"/>
      <c r="Z103" s="10"/>
      <c r="AA103" s="10"/>
      <c r="AB103" s="10"/>
      <c r="AC103" s="10"/>
      <c r="AD103" s="10"/>
      <c r="AE103" s="10"/>
    </row>
    <row r="104" s="10" customFormat="1" ht="19.92" customHeight="1">
      <c r="A104" s="10"/>
      <c r="B104" s="144"/>
      <c r="C104" s="10"/>
      <c r="D104" s="145" t="s">
        <v>107</v>
      </c>
      <c r="E104" s="146"/>
      <c r="F104" s="146"/>
      <c r="G104" s="146"/>
      <c r="H104" s="146"/>
      <c r="I104" s="146"/>
      <c r="J104" s="147">
        <f>J218</f>
        <v>59419.090000000004</v>
      </c>
      <c r="K104" s="10"/>
      <c r="L104" s="144"/>
      <c r="S104" s="10"/>
      <c r="T104" s="10"/>
      <c r="U104" s="10"/>
      <c r="V104" s="10"/>
      <c r="W104" s="10"/>
      <c r="X104" s="10"/>
      <c r="Y104" s="10"/>
      <c r="Z104" s="10"/>
      <c r="AA104" s="10"/>
      <c r="AB104" s="10"/>
      <c r="AC104" s="10"/>
      <c r="AD104" s="10"/>
      <c r="AE104" s="10"/>
    </row>
    <row r="105" s="10" customFormat="1" ht="19.92" customHeight="1">
      <c r="A105" s="10"/>
      <c r="B105" s="144"/>
      <c r="C105" s="10"/>
      <c r="D105" s="145" t="s">
        <v>108</v>
      </c>
      <c r="E105" s="146"/>
      <c r="F105" s="146"/>
      <c r="G105" s="146"/>
      <c r="H105" s="146"/>
      <c r="I105" s="146"/>
      <c r="J105" s="147">
        <f>J238</f>
        <v>9344</v>
      </c>
      <c r="K105" s="10"/>
      <c r="L105" s="144"/>
      <c r="S105" s="10"/>
      <c r="T105" s="10"/>
      <c r="U105" s="10"/>
      <c r="V105" s="10"/>
      <c r="W105" s="10"/>
      <c r="X105" s="10"/>
      <c r="Y105" s="10"/>
      <c r="Z105" s="10"/>
      <c r="AA105" s="10"/>
      <c r="AB105" s="10"/>
      <c r="AC105" s="10"/>
      <c r="AD105" s="10"/>
      <c r="AE105" s="10"/>
    </row>
    <row r="106" s="10" customFormat="1" ht="19.92" customHeight="1">
      <c r="A106" s="10"/>
      <c r="B106" s="144"/>
      <c r="C106" s="10"/>
      <c r="D106" s="145" t="s">
        <v>109</v>
      </c>
      <c r="E106" s="146"/>
      <c r="F106" s="146"/>
      <c r="G106" s="146"/>
      <c r="H106" s="146"/>
      <c r="I106" s="146"/>
      <c r="J106" s="147">
        <f>J245</f>
        <v>3166.5</v>
      </c>
      <c r="K106" s="10"/>
      <c r="L106" s="144"/>
      <c r="S106" s="10"/>
      <c r="T106" s="10"/>
      <c r="U106" s="10"/>
      <c r="V106" s="10"/>
      <c r="W106" s="10"/>
      <c r="X106" s="10"/>
      <c r="Y106" s="10"/>
      <c r="Z106" s="10"/>
      <c r="AA106" s="10"/>
      <c r="AB106" s="10"/>
      <c r="AC106" s="10"/>
      <c r="AD106" s="10"/>
      <c r="AE106" s="10"/>
    </row>
    <row r="107" s="9" customFormat="1" ht="24.96" customHeight="1">
      <c r="A107" s="9"/>
      <c r="B107" s="140"/>
      <c r="C107" s="9"/>
      <c r="D107" s="141" t="s">
        <v>111</v>
      </c>
      <c r="E107" s="142"/>
      <c r="F107" s="142"/>
      <c r="G107" s="142"/>
      <c r="H107" s="142"/>
      <c r="I107" s="142"/>
      <c r="J107" s="143">
        <f>J254</f>
        <v>11616</v>
      </c>
      <c r="K107" s="9"/>
      <c r="L107" s="140"/>
      <c r="S107" s="9"/>
      <c r="T107" s="9"/>
      <c r="U107" s="9"/>
      <c r="V107" s="9"/>
      <c r="W107" s="9"/>
      <c r="X107" s="9"/>
      <c r="Y107" s="9"/>
      <c r="Z107" s="9"/>
      <c r="AA107" s="9"/>
      <c r="AB107" s="9"/>
      <c r="AC107" s="9"/>
      <c r="AD107" s="9"/>
      <c r="AE107" s="9"/>
    </row>
    <row r="108" s="10" customFormat="1" ht="19.92" customHeight="1">
      <c r="A108" s="10"/>
      <c r="B108" s="144"/>
      <c r="C108" s="10"/>
      <c r="D108" s="145" t="s">
        <v>112</v>
      </c>
      <c r="E108" s="146"/>
      <c r="F108" s="146"/>
      <c r="G108" s="146"/>
      <c r="H108" s="146"/>
      <c r="I108" s="146"/>
      <c r="J108" s="147">
        <f>J255</f>
        <v>11616</v>
      </c>
      <c r="K108" s="10"/>
      <c r="L108" s="144"/>
      <c r="S108" s="10"/>
      <c r="T108" s="10"/>
      <c r="U108" s="10"/>
      <c r="V108" s="10"/>
      <c r="W108" s="10"/>
      <c r="X108" s="10"/>
      <c r="Y108" s="10"/>
      <c r="Z108" s="10"/>
      <c r="AA108" s="10"/>
      <c r="AB108" s="10"/>
      <c r="AC108" s="10"/>
      <c r="AD108" s="10"/>
      <c r="AE108" s="10"/>
    </row>
    <row r="109" s="2" customFormat="1" ht="21.84" customHeight="1">
      <c r="A109" s="30"/>
      <c r="B109" s="31"/>
      <c r="C109" s="30"/>
      <c r="D109" s="30"/>
      <c r="E109" s="30"/>
      <c r="F109" s="30"/>
      <c r="G109" s="30"/>
      <c r="H109" s="30"/>
      <c r="I109" s="30"/>
      <c r="J109" s="30"/>
      <c r="K109" s="30"/>
      <c r="L109" s="46"/>
      <c r="S109" s="30"/>
      <c r="T109" s="30"/>
      <c r="U109" s="30"/>
      <c r="V109" s="30"/>
      <c r="W109" s="30"/>
      <c r="X109" s="30"/>
      <c r="Y109" s="30"/>
      <c r="Z109" s="30"/>
      <c r="AA109" s="30"/>
      <c r="AB109" s="30"/>
      <c r="AC109" s="30"/>
      <c r="AD109" s="30"/>
      <c r="AE109" s="30"/>
    </row>
    <row r="110" s="2" customFormat="1" ht="6.96" customHeight="1">
      <c r="A110" s="30"/>
      <c r="B110" s="51"/>
      <c r="C110" s="52"/>
      <c r="D110" s="52"/>
      <c r="E110" s="52"/>
      <c r="F110" s="52"/>
      <c r="G110" s="52"/>
      <c r="H110" s="52"/>
      <c r="I110" s="52"/>
      <c r="J110" s="52"/>
      <c r="K110" s="52"/>
      <c r="L110" s="46"/>
      <c r="S110" s="30"/>
      <c r="T110" s="30"/>
      <c r="U110" s="30"/>
      <c r="V110" s="30"/>
      <c r="W110" s="30"/>
      <c r="X110" s="30"/>
      <c r="Y110" s="30"/>
      <c r="Z110" s="30"/>
      <c r="AA110" s="30"/>
      <c r="AB110" s="30"/>
      <c r="AC110" s="30"/>
      <c r="AD110" s="30"/>
      <c r="AE110" s="30"/>
    </row>
    <row r="114" s="2" customFormat="1" ht="6.96" customHeight="1">
      <c r="A114" s="30"/>
      <c r="B114" s="53"/>
      <c r="C114" s="54"/>
      <c r="D114" s="54"/>
      <c r="E114" s="54"/>
      <c r="F114" s="54"/>
      <c r="G114" s="54"/>
      <c r="H114" s="54"/>
      <c r="I114" s="54"/>
      <c r="J114" s="54"/>
      <c r="K114" s="54"/>
      <c r="L114" s="46"/>
      <c r="S114" s="30"/>
      <c r="T114" s="30"/>
      <c r="U114" s="30"/>
      <c r="V114" s="30"/>
      <c r="W114" s="30"/>
      <c r="X114" s="30"/>
      <c r="Y114" s="30"/>
      <c r="Z114" s="30"/>
      <c r="AA114" s="30"/>
      <c r="AB114" s="30"/>
      <c r="AC114" s="30"/>
      <c r="AD114" s="30"/>
      <c r="AE114" s="30"/>
    </row>
    <row r="115" s="2" customFormat="1" ht="24.96" customHeight="1">
      <c r="A115" s="30"/>
      <c r="B115" s="31"/>
      <c r="C115" s="21" t="s">
        <v>113</v>
      </c>
      <c r="D115" s="30"/>
      <c r="E115" s="30"/>
      <c r="F115" s="30"/>
      <c r="G115" s="30"/>
      <c r="H115" s="30"/>
      <c r="I115" s="30"/>
      <c r="J115" s="30"/>
      <c r="K115" s="30"/>
      <c r="L115" s="46"/>
      <c r="S115" s="30"/>
      <c r="T115" s="30"/>
      <c r="U115" s="30"/>
      <c r="V115" s="30"/>
      <c r="W115" s="30"/>
      <c r="X115" s="30"/>
      <c r="Y115" s="30"/>
      <c r="Z115" s="30"/>
      <c r="AA115" s="30"/>
      <c r="AB115" s="30"/>
      <c r="AC115" s="30"/>
      <c r="AD115" s="30"/>
      <c r="AE115" s="30"/>
    </row>
    <row r="116" s="2" customFormat="1" ht="6.96" customHeight="1">
      <c r="A116" s="30"/>
      <c r="B116" s="31"/>
      <c r="C116" s="30"/>
      <c r="D116" s="30"/>
      <c r="E116" s="30"/>
      <c r="F116" s="30"/>
      <c r="G116" s="30"/>
      <c r="H116" s="30"/>
      <c r="I116" s="30"/>
      <c r="J116" s="30"/>
      <c r="K116" s="30"/>
      <c r="L116" s="46"/>
      <c r="S116" s="30"/>
      <c r="T116" s="30"/>
      <c r="U116" s="30"/>
      <c r="V116" s="30"/>
      <c r="W116" s="30"/>
      <c r="X116" s="30"/>
      <c r="Y116" s="30"/>
      <c r="Z116" s="30"/>
      <c r="AA116" s="30"/>
      <c r="AB116" s="30"/>
      <c r="AC116" s="30"/>
      <c r="AD116" s="30"/>
      <c r="AE116" s="30"/>
    </row>
    <row r="117" s="2" customFormat="1" ht="12" customHeight="1">
      <c r="A117" s="30"/>
      <c r="B117" s="31"/>
      <c r="C117" s="27" t="s">
        <v>14</v>
      </c>
      <c r="D117" s="30"/>
      <c r="E117" s="30"/>
      <c r="F117" s="30"/>
      <c r="G117" s="30"/>
      <c r="H117" s="30"/>
      <c r="I117" s="30"/>
      <c r="J117" s="30"/>
      <c r="K117" s="30"/>
      <c r="L117" s="46"/>
      <c r="S117" s="30"/>
      <c r="T117" s="30"/>
      <c r="U117" s="30"/>
      <c r="V117" s="30"/>
      <c r="W117" s="30"/>
      <c r="X117" s="30"/>
      <c r="Y117" s="30"/>
      <c r="Z117" s="30"/>
      <c r="AA117" s="30"/>
      <c r="AB117" s="30"/>
      <c r="AC117" s="30"/>
      <c r="AD117" s="30"/>
      <c r="AE117" s="30"/>
    </row>
    <row r="118" s="2" customFormat="1" ht="26.25" customHeight="1">
      <c r="A118" s="30"/>
      <c r="B118" s="31"/>
      <c r="C118" s="30"/>
      <c r="D118" s="30"/>
      <c r="E118" s="121" t="str">
        <f>E7</f>
        <v>Stavební úpravy a snížení energetické náročnosti p.č. 410, k.ú. Kolovraty</v>
      </c>
      <c r="F118" s="27"/>
      <c r="G118" s="27"/>
      <c r="H118" s="27"/>
      <c r="I118" s="30"/>
      <c r="J118" s="30"/>
      <c r="K118" s="30"/>
      <c r="L118" s="46"/>
      <c r="S118" s="30"/>
      <c r="T118" s="30"/>
      <c r="U118" s="30"/>
      <c r="V118" s="30"/>
      <c r="W118" s="30"/>
      <c r="X118" s="30"/>
      <c r="Y118" s="30"/>
      <c r="Z118" s="30"/>
      <c r="AA118" s="30"/>
      <c r="AB118" s="30"/>
      <c r="AC118" s="30"/>
      <c r="AD118" s="30"/>
      <c r="AE118" s="30"/>
    </row>
    <row r="119" s="1" customFormat="1" ht="12" customHeight="1">
      <c r="B119" s="20"/>
      <c r="C119" s="27" t="s">
        <v>93</v>
      </c>
      <c r="L119" s="20"/>
    </row>
    <row r="120" s="2" customFormat="1" ht="16.5" customHeight="1">
      <c r="A120" s="30"/>
      <c r="B120" s="31"/>
      <c r="C120" s="30"/>
      <c r="D120" s="30"/>
      <c r="E120" s="121" t="s">
        <v>94</v>
      </c>
      <c r="F120" s="30"/>
      <c r="G120" s="30"/>
      <c r="H120" s="30"/>
      <c r="I120" s="30"/>
      <c r="J120" s="30"/>
      <c r="K120" s="30"/>
      <c r="L120" s="46"/>
      <c r="S120" s="30"/>
      <c r="T120" s="30"/>
      <c r="U120" s="30"/>
      <c r="V120" s="30"/>
      <c r="W120" s="30"/>
      <c r="X120" s="30"/>
      <c r="Y120" s="30"/>
      <c r="Z120" s="30"/>
      <c r="AA120" s="30"/>
      <c r="AB120" s="30"/>
      <c r="AC120" s="30"/>
      <c r="AD120" s="30"/>
      <c r="AE120" s="30"/>
    </row>
    <row r="121" s="2" customFormat="1" ht="12" customHeight="1">
      <c r="A121" s="30"/>
      <c r="B121" s="31"/>
      <c r="C121" s="27" t="s">
        <v>95</v>
      </c>
      <c r="D121" s="30"/>
      <c r="E121" s="30"/>
      <c r="F121" s="30"/>
      <c r="G121" s="30"/>
      <c r="H121" s="30"/>
      <c r="I121" s="30"/>
      <c r="J121" s="30"/>
      <c r="K121" s="30"/>
      <c r="L121" s="46"/>
      <c r="S121" s="30"/>
      <c r="T121" s="30"/>
      <c r="U121" s="30"/>
      <c r="V121" s="30"/>
      <c r="W121" s="30"/>
      <c r="X121" s="30"/>
      <c r="Y121" s="30"/>
      <c r="Z121" s="30"/>
      <c r="AA121" s="30"/>
      <c r="AB121" s="30"/>
      <c r="AC121" s="30"/>
      <c r="AD121" s="30"/>
      <c r="AE121" s="30"/>
    </row>
    <row r="122" s="2" customFormat="1" ht="16.5" customHeight="1">
      <c r="A122" s="30"/>
      <c r="B122" s="31"/>
      <c r="C122" s="30"/>
      <c r="D122" s="30"/>
      <c r="E122" s="58" t="str">
        <f>E11</f>
        <v>D.1.4.2.R.a - SLP + žaluzie</v>
      </c>
      <c r="F122" s="30"/>
      <c r="G122" s="30"/>
      <c r="H122" s="30"/>
      <c r="I122" s="30"/>
      <c r="J122" s="30"/>
      <c r="K122" s="30"/>
      <c r="L122" s="46"/>
      <c r="S122" s="30"/>
      <c r="T122" s="30"/>
      <c r="U122" s="30"/>
      <c r="V122" s="30"/>
      <c r="W122" s="30"/>
      <c r="X122" s="30"/>
      <c r="Y122" s="30"/>
      <c r="Z122" s="30"/>
      <c r="AA122" s="30"/>
      <c r="AB122" s="30"/>
      <c r="AC122" s="30"/>
      <c r="AD122" s="30"/>
      <c r="AE122" s="30"/>
    </row>
    <row r="123" s="2" customFormat="1" ht="6.96" customHeight="1">
      <c r="A123" s="30"/>
      <c r="B123" s="31"/>
      <c r="C123" s="30"/>
      <c r="D123" s="30"/>
      <c r="E123" s="30"/>
      <c r="F123" s="30"/>
      <c r="G123" s="30"/>
      <c r="H123" s="30"/>
      <c r="I123" s="30"/>
      <c r="J123" s="30"/>
      <c r="K123" s="30"/>
      <c r="L123" s="46"/>
      <c r="S123" s="30"/>
      <c r="T123" s="30"/>
      <c r="U123" s="30"/>
      <c r="V123" s="30"/>
      <c r="W123" s="30"/>
      <c r="X123" s="30"/>
      <c r="Y123" s="30"/>
      <c r="Z123" s="30"/>
      <c r="AA123" s="30"/>
      <c r="AB123" s="30"/>
      <c r="AC123" s="30"/>
      <c r="AD123" s="30"/>
      <c r="AE123" s="30"/>
    </row>
    <row r="124" s="2" customFormat="1" ht="12" customHeight="1">
      <c r="A124" s="30"/>
      <c r="B124" s="31"/>
      <c r="C124" s="27" t="s">
        <v>18</v>
      </c>
      <c r="D124" s="30"/>
      <c r="E124" s="30"/>
      <c r="F124" s="24" t="str">
        <f>F14</f>
        <v xml:space="preserve"> </v>
      </c>
      <c r="G124" s="30"/>
      <c r="H124" s="30"/>
      <c r="I124" s="27" t="s">
        <v>20</v>
      </c>
      <c r="J124" s="60" t="str">
        <f>IF(J14="","",J14)</f>
        <v>5. 5. 2022</v>
      </c>
      <c r="K124" s="30"/>
      <c r="L124" s="46"/>
      <c r="S124" s="30"/>
      <c r="T124" s="30"/>
      <c r="U124" s="30"/>
      <c r="V124" s="30"/>
      <c r="W124" s="30"/>
      <c r="X124" s="30"/>
      <c r="Y124" s="30"/>
      <c r="Z124" s="30"/>
      <c r="AA124" s="30"/>
      <c r="AB124" s="30"/>
      <c r="AC124" s="30"/>
      <c r="AD124" s="30"/>
      <c r="AE124" s="30"/>
    </row>
    <row r="125" s="2" customFormat="1" ht="6.96" customHeight="1">
      <c r="A125" s="30"/>
      <c r="B125" s="31"/>
      <c r="C125" s="30"/>
      <c r="D125" s="30"/>
      <c r="E125" s="30"/>
      <c r="F125" s="30"/>
      <c r="G125" s="30"/>
      <c r="H125" s="30"/>
      <c r="I125" s="30"/>
      <c r="J125" s="30"/>
      <c r="K125" s="30"/>
      <c r="L125" s="46"/>
      <c r="S125" s="30"/>
      <c r="T125" s="30"/>
      <c r="U125" s="30"/>
      <c r="V125" s="30"/>
      <c r="W125" s="30"/>
      <c r="X125" s="30"/>
      <c r="Y125" s="30"/>
      <c r="Z125" s="30"/>
      <c r="AA125" s="30"/>
      <c r="AB125" s="30"/>
      <c r="AC125" s="30"/>
      <c r="AD125" s="30"/>
      <c r="AE125" s="30"/>
    </row>
    <row r="126" s="2" customFormat="1" ht="15.15" customHeight="1">
      <c r="A126" s="30"/>
      <c r="B126" s="31"/>
      <c r="C126" s="27" t="s">
        <v>22</v>
      </c>
      <c r="D126" s="30"/>
      <c r="E126" s="30"/>
      <c r="F126" s="24" t="str">
        <f>E17</f>
        <v xml:space="preserve"> </v>
      </c>
      <c r="G126" s="30"/>
      <c r="H126" s="30"/>
      <c r="I126" s="27" t="s">
        <v>26</v>
      </c>
      <c r="J126" s="28" t="str">
        <f>E23</f>
        <v xml:space="preserve"> </v>
      </c>
      <c r="K126" s="30"/>
      <c r="L126" s="46"/>
      <c r="S126" s="30"/>
      <c r="T126" s="30"/>
      <c r="U126" s="30"/>
      <c r="V126" s="30"/>
      <c r="W126" s="30"/>
      <c r="X126" s="30"/>
      <c r="Y126" s="30"/>
      <c r="Z126" s="30"/>
      <c r="AA126" s="30"/>
      <c r="AB126" s="30"/>
      <c r="AC126" s="30"/>
      <c r="AD126" s="30"/>
      <c r="AE126" s="30"/>
    </row>
    <row r="127" s="2" customFormat="1" ht="15.15" customHeight="1">
      <c r="A127" s="30"/>
      <c r="B127" s="31"/>
      <c r="C127" s="27" t="s">
        <v>25</v>
      </c>
      <c r="D127" s="30"/>
      <c r="E127" s="30"/>
      <c r="F127" s="24" t="str">
        <f>IF(E20="","",E20)</f>
        <v xml:space="preserve"> </v>
      </c>
      <c r="G127" s="30"/>
      <c r="H127" s="30"/>
      <c r="I127" s="27" t="s">
        <v>28</v>
      </c>
      <c r="J127" s="28" t="str">
        <f>E26</f>
        <v>Martin Hložek</v>
      </c>
      <c r="K127" s="30"/>
      <c r="L127" s="46"/>
      <c r="S127" s="30"/>
      <c r="T127" s="30"/>
      <c r="U127" s="30"/>
      <c r="V127" s="30"/>
      <c r="W127" s="30"/>
      <c r="X127" s="30"/>
      <c r="Y127" s="30"/>
      <c r="Z127" s="30"/>
      <c r="AA127" s="30"/>
      <c r="AB127" s="30"/>
      <c r="AC127" s="30"/>
      <c r="AD127" s="30"/>
      <c r="AE127" s="30"/>
    </row>
    <row r="128" s="2" customFormat="1" ht="10.32" customHeight="1">
      <c r="A128" s="30"/>
      <c r="B128" s="31"/>
      <c r="C128" s="30"/>
      <c r="D128" s="30"/>
      <c r="E128" s="30"/>
      <c r="F128" s="30"/>
      <c r="G128" s="30"/>
      <c r="H128" s="30"/>
      <c r="I128" s="30"/>
      <c r="J128" s="30"/>
      <c r="K128" s="30"/>
      <c r="L128" s="46"/>
      <c r="S128" s="30"/>
      <c r="T128" s="30"/>
      <c r="U128" s="30"/>
      <c r="V128" s="30"/>
      <c r="W128" s="30"/>
      <c r="X128" s="30"/>
      <c r="Y128" s="30"/>
      <c r="Z128" s="30"/>
      <c r="AA128" s="30"/>
      <c r="AB128" s="30"/>
      <c r="AC128" s="30"/>
      <c r="AD128" s="30"/>
      <c r="AE128" s="30"/>
    </row>
    <row r="129" s="11" customFormat="1" ht="29.28" customHeight="1">
      <c r="A129" s="148"/>
      <c r="B129" s="149"/>
      <c r="C129" s="150" t="s">
        <v>114</v>
      </c>
      <c r="D129" s="151" t="s">
        <v>57</v>
      </c>
      <c r="E129" s="151" t="s">
        <v>53</v>
      </c>
      <c r="F129" s="151" t="s">
        <v>54</v>
      </c>
      <c r="G129" s="151" t="s">
        <v>115</v>
      </c>
      <c r="H129" s="151" t="s">
        <v>116</v>
      </c>
      <c r="I129" s="151" t="s">
        <v>117</v>
      </c>
      <c r="J129" s="151" t="s">
        <v>99</v>
      </c>
      <c r="K129" s="152" t="s">
        <v>118</v>
      </c>
      <c r="L129" s="153"/>
      <c r="M129" s="77" t="s">
        <v>1</v>
      </c>
      <c r="N129" s="78" t="s">
        <v>36</v>
      </c>
      <c r="O129" s="78" t="s">
        <v>119</v>
      </c>
      <c r="P129" s="78" t="s">
        <v>120</v>
      </c>
      <c r="Q129" s="78" t="s">
        <v>121</v>
      </c>
      <c r="R129" s="78" t="s">
        <v>122</v>
      </c>
      <c r="S129" s="78" t="s">
        <v>123</v>
      </c>
      <c r="T129" s="79" t="s">
        <v>124</v>
      </c>
      <c r="U129" s="148"/>
      <c r="V129" s="148"/>
      <c r="W129" s="148"/>
      <c r="X129" s="148"/>
      <c r="Y129" s="148"/>
      <c r="Z129" s="148"/>
      <c r="AA129" s="148"/>
      <c r="AB129" s="148"/>
      <c r="AC129" s="148"/>
      <c r="AD129" s="148"/>
      <c r="AE129" s="148"/>
    </row>
    <row r="130" s="2" customFormat="1" ht="22.8" customHeight="1">
      <c r="A130" s="30"/>
      <c r="B130" s="31"/>
      <c r="C130" s="84" t="s">
        <v>125</v>
      </c>
      <c r="D130" s="30"/>
      <c r="E130" s="30"/>
      <c r="F130" s="30"/>
      <c r="G130" s="30"/>
      <c r="H130" s="30"/>
      <c r="I130" s="30"/>
      <c r="J130" s="154">
        <f>BK130</f>
        <v>257697.19</v>
      </c>
      <c r="K130" s="30"/>
      <c r="L130" s="31"/>
      <c r="M130" s="80"/>
      <c r="N130" s="64"/>
      <c r="O130" s="81"/>
      <c r="P130" s="155">
        <f>P131+P254</f>
        <v>245.792</v>
      </c>
      <c r="Q130" s="81"/>
      <c r="R130" s="155">
        <f>R131+R254</f>
        <v>0.16876000000000002</v>
      </c>
      <c r="S130" s="81"/>
      <c r="T130" s="156">
        <f>T131+T254</f>
        <v>0</v>
      </c>
      <c r="U130" s="30"/>
      <c r="V130" s="30"/>
      <c r="W130" s="30"/>
      <c r="X130" s="30"/>
      <c r="Y130" s="30"/>
      <c r="Z130" s="30"/>
      <c r="AA130" s="30"/>
      <c r="AB130" s="30"/>
      <c r="AC130" s="30"/>
      <c r="AD130" s="30"/>
      <c r="AE130" s="30"/>
      <c r="AT130" s="17" t="s">
        <v>71</v>
      </c>
      <c r="AU130" s="17" t="s">
        <v>101</v>
      </c>
      <c r="BK130" s="157">
        <f>BK131+BK254</f>
        <v>257697.19</v>
      </c>
    </row>
    <row r="131" s="12" customFormat="1" ht="25.92" customHeight="1">
      <c r="A131" s="12"/>
      <c r="B131" s="158"/>
      <c r="C131" s="12"/>
      <c r="D131" s="159" t="s">
        <v>71</v>
      </c>
      <c r="E131" s="160" t="s">
        <v>126</v>
      </c>
      <c r="F131" s="160" t="s">
        <v>127</v>
      </c>
      <c r="G131" s="12"/>
      <c r="H131" s="12"/>
      <c r="I131" s="12"/>
      <c r="J131" s="161">
        <f>BK131</f>
        <v>246081.19</v>
      </c>
      <c r="K131" s="12"/>
      <c r="L131" s="158"/>
      <c r="M131" s="162"/>
      <c r="N131" s="163"/>
      <c r="O131" s="163"/>
      <c r="P131" s="164">
        <f>P132+P135+P146+P191+P218+P238+P245</f>
        <v>235.55199999999999</v>
      </c>
      <c r="Q131" s="163"/>
      <c r="R131" s="164">
        <f>R132+R135+R146+R191+R218+R238+R245</f>
        <v>0.16876000000000002</v>
      </c>
      <c r="S131" s="163"/>
      <c r="T131" s="165">
        <f>T132+T135+T146+T191+T218+T238+T245</f>
        <v>0</v>
      </c>
      <c r="U131" s="12"/>
      <c r="V131" s="12"/>
      <c r="W131" s="12"/>
      <c r="X131" s="12"/>
      <c r="Y131" s="12"/>
      <c r="Z131" s="12"/>
      <c r="AA131" s="12"/>
      <c r="AB131" s="12"/>
      <c r="AC131" s="12"/>
      <c r="AD131" s="12"/>
      <c r="AE131" s="12"/>
      <c r="AR131" s="159" t="s">
        <v>81</v>
      </c>
      <c r="AT131" s="166" t="s">
        <v>71</v>
      </c>
      <c r="AU131" s="166" t="s">
        <v>72</v>
      </c>
      <c r="AY131" s="159" t="s">
        <v>128</v>
      </c>
      <c r="BK131" s="167">
        <f>BK132+BK135+BK146+BK191+BK218+BK238+BK245</f>
        <v>246081.19</v>
      </c>
    </row>
    <row r="132" s="12" customFormat="1" ht="22.8" customHeight="1">
      <c r="A132" s="12"/>
      <c r="B132" s="158"/>
      <c r="C132" s="12"/>
      <c r="D132" s="159" t="s">
        <v>71</v>
      </c>
      <c r="E132" s="168" t="s">
        <v>129</v>
      </c>
      <c r="F132" s="168" t="s">
        <v>130</v>
      </c>
      <c r="G132" s="12"/>
      <c r="H132" s="12"/>
      <c r="I132" s="12"/>
      <c r="J132" s="169">
        <f>BK132</f>
        <v>14600</v>
      </c>
      <c r="K132" s="12"/>
      <c r="L132" s="158"/>
      <c r="M132" s="162"/>
      <c r="N132" s="163"/>
      <c r="O132" s="163"/>
      <c r="P132" s="164">
        <f>SUM(P133:P134)</f>
        <v>23.504999999999999</v>
      </c>
      <c r="Q132" s="163"/>
      <c r="R132" s="164">
        <f>SUM(R133:R134)</f>
        <v>0</v>
      </c>
      <c r="S132" s="163"/>
      <c r="T132" s="165">
        <f>SUM(T133:T134)</f>
        <v>0</v>
      </c>
      <c r="U132" s="12"/>
      <c r="V132" s="12"/>
      <c r="W132" s="12"/>
      <c r="X132" s="12"/>
      <c r="Y132" s="12"/>
      <c r="Z132" s="12"/>
      <c r="AA132" s="12"/>
      <c r="AB132" s="12"/>
      <c r="AC132" s="12"/>
      <c r="AD132" s="12"/>
      <c r="AE132" s="12"/>
      <c r="AR132" s="159" t="s">
        <v>81</v>
      </c>
      <c r="AT132" s="166" t="s">
        <v>71</v>
      </c>
      <c r="AU132" s="166" t="s">
        <v>79</v>
      </c>
      <c r="AY132" s="159" t="s">
        <v>128</v>
      </c>
      <c r="BK132" s="167">
        <f>SUM(BK133:BK134)</f>
        <v>14600</v>
      </c>
    </row>
    <row r="133" s="2" customFormat="1" ht="24.15" customHeight="1">
      <c r="A133" s="30"/>
      <c r="B133" s="170"/>
      <c r="C133" s="171" t="s">
        <v>79</v>
      </c>
      <c r="D133" s="171" t="s">
        <v>131</v>
      </c>
      <c r="E133" s="172" t="s">
        <v>532</v>
      </c>
      <c r="F133" s="173" t="s">
        <v>533</v>
      </c>
      <c r="G133" s="174" t="s">
        <v>134</v>
      </c>
      <c r="H133" s="175">
        <v>1</v>
      </c>
      <c r="I133" s="176">
        <v>14600</v>
      </c>
      <c r="J133" s="176">
        <f>ROUND(I133*H133,2)</f>
        <v>14600</v>
      </c>
      <c r="K133" s="173" t="s">
        <v>534</v>
      </c>
      <c r="L133" s="31"/>
      <c r="M133" s="177" t="s">
        <v>1</v>
      </c>
      <c r="N133" s="178" t="s">
        <v>37</v>
      </c>
      <c r="O133" s="179">
        <v>23.504999999999999</v>
      </c>
      <c r="P133" s="179">
        <f>O133*H133</f>
        <v>23.504999999999999</v>
      </c>
      <c r="Q133" s="179">
        <v>0</v>
      </c>
      <c r="R133" s="179">
        <f>Q133*H133</f>
        <v>0</v>
      </c>
      <c r="S133" s="179">
        <v>0</v>
      </c>
      <c r="T133" s="180">
        <f>S133*H133</f>
        <v>0</v>
      </c>
      <c r="U133" s="30"/>
      <c r="V133" s="30"/>
      <c r="W133" s="30"/>
      <c r="X133" s="30"/>
      <c r="Y133" s="30"/>
      <c r="Z133" s="30"/>
      <c r="AA133" s="30"/>
      <c r="AB133" s="30"/>
      <c r="AC133" s="30"/>
      <c r="AD133" s="30"/>
      <c r="AE133" s="30"/>
      <c r="AR133" s="181" t="s">
        <v>136</v>
      </c>
      <c r="AT133" s="181" t="s">
        <v>131</v>
      </c>
      <c r="AU133" s="181" t="s">
        <v>81</v>
      </c>
      <c r="AY133" s="17" t="s">
        <v>128</v>
      </c>
      <c r="BE133" s="182">
        <f>IF(N133="základní",J133,0)</f>
        <v>14600</v>
      </c>
      <c r="BF133" s="182">
        <f>IF(N133="snížená",J133,0)</f>
        <v>0</v>
      </c>
      <c r="BG133" s="182">
        <f>IF(N133="zákl. přenesená",J133,0)</f>
        <v>0</v>
      </c>
      <c r="BH133" s="182">
        <f>IF(N133="sníž. přenesená",J133,0)</f>
        <v>0</v>
      </c>
      <c r="BI133" s="182">
        <f>IF(N133="nulová",J133,0)</f>
        <v>0</v>
      </c>
      <c r="BJ133" s="17" t="s">
        <v>79</v>
      </c>
      <c r="BK133" s="182">
        <f>ROUND(I133*H133,2)</f>
        <v>14600</v>
      </c>
      <c r="BL133" s="17" t="s">
        <v>136</v>
      </c>
      <c r="BM133" s="181" t="s">
        <v>535</v>
      </c>
    </row>
    <row r="134" s="2" customFormat="1">
      <c r="A134" s="30"/>
      <c r="B134" s="31"/>
      <c r="C134" s="30"/>
      <c r="D134" s="183" t="s">
        <v>138</v>
      </c>
      <c r="E134" s="30"/>
      <c r="F134" s="184" t="s">
        <v>536</v>
      </c>
      <c r="G134" s="30"/>
      <c r="H134" s="30"/>
      <c r="I134" s="30"/>
      <c r="J134" s="30"/>
      <c r="K134" s="30"/>
      <c r="L134" s="31"/>
      <c r="M134" s="185"/>
      <c r="N134" s="186"/>
      <c r="O134" s="68"/>
      <c r="P134" s="68"/>
      <c r="Q134" s="68"/>
      <c r="R134" s="68"/>
      <c r="S134" s="68"/>
      <c r="T134" s="69"/>
      <c r="U134" s="30"/>
      <c r="V134" s="30"/>
      <c r="W134" s="30"/>
      <c r="X134" s="30"/>
      <c r="Y134" s="30"/>
      <c r="Z134" s="30"/>
      <c r="AA134" s="30"/>
      <c r="AB134" s="30"/>
      <c r="AC134" s="30"/>
      <c r="AD134" s="30"/>
      <c r="AE134" s="30"/>
      <c r="AT134" s="17" t="s">
        <v>138</v>
      </c>
      <c r="AU134" s="17" t="s">
        <v>81</v>
      </c>
    </row>
    <row r="135" s="12" customFormat="1" ht="22.8" customHeight="1">
      <c r="A135" s="12"/>
      <c r="B135" s="158"/>
      <c r="C135" s="12"/>
      <c r="D135" s="159" t="s">
        <v>71</v>
      </c>
      <c r="E135" s="168" t="s">
        <v>140</v>
      </c>
      <c r="F135" s="168" t="s">
        <v>141</v>
      </c>
      <c r="G135" s="12"/>
      <c r="H135" s="12"/>
      <c r="I135" s="12"/>
      <c r="J135" s="169">
        <f>BK135</f>
        <v>10669.700000000001</v>
      </c>
      <c r="K135" s="12"/>
      <c r="L135" s="158"/>
      <c r="M135" s="162"/>
      <c r="N135" s="163"/>
      <c r="O135" s="163"/>
      <c r="P135" s="164">
        <f>SUM(P136:P145)</f>
        <v>0</v>
      </c>
      <c r="Q135" s="163"/>
      <c r="R135" s="164">
        <f>SUM(R136:R145)</f>
        <v>0.00075000000000000002</v>
      </c>
      <c r="S135" s="163"/>
      <c r="T135" s="165">
        <f>SUM(T136:T145)</f>
        <v>0</v>
      </c>
      <c r="U135" s="12"/>
      <c r="V135" s="12"/>
      <c r="W135" s="12"/>
      <c r="X135" s="12"/>
      <c r="Y135" s="12"/>
      <c r="Z135" s="12"/>
      <c r="AA135" s="12"/>
      <c r="AB135" s="12"/>
      <c r="AC135" s="12"/>
      <c r="AD135" s="12"/>
      <c r="AE135" s="12"/>
      <c r="AR135" s="159" t="s">
        <v>81</v>
      </c>
      <c r="AT135" s="166" t="s">
        <v>71</v>
      </c>
      <c r="AU135" s="166" t="s">
        <v>79</v>
      </c>
      <c r="AY135" s="159" t="s">
        <v>128</v>
      </c>
      <c r="BK135" s="167">
        <f>SUM(BK136:BK145)</f>
        <v>10669.700000000001</v>
      </c>
    </row>
    <row r="136" s="2" customFormat="1" ht="16.5" customHeight="1">
      <c r="A136" s="30"/>
      <c r="B136" s="170"/>
      <c r="C136" s="187" t="s">
        <v>81</v>
      </c>
      <c r="D136" s="187" t="s">
        <v>142</v>
      </c>
      <c r="E136" s="188" t="s">
        <v>149</v>
      </c>
      <c r="F136" s="189" t="s">
        <v>150</v>
      </c>
      <c r="G136" s="190" t="s">
        <v>134</v>
      </c>
      <c r="H136" s="191">
        <v>7</v>
      </c>
      <c r="I136" s="192">
        <v>52.100000000000001</v>
      </c>
      <c r="J136" s="192">
        <f>ROUND(I136*H136,2)</f>
        <v>364.69999999999999</v>
      </c>
      <c r="K136" s="189" t="s">
        <v>534</v>
      </c>
      <c r="L136" s="193"/>
      <c r="M136" s="194" t="s">
        <v>1</v>
      </c>
      <c r="N136" s="195" t="s">
        <v>37</v>
      </c>
      <c r="O136" s="179">
        <v>0</v>
      </c>
      <c r="P136" s="179">
        <f>O136*H136</f>
        <v>0</v>
      </c>
      <c r="Q136" s="179">
        <v>0</v>
      </c>
      <c r="R136" s="179">
        <f>Q136*H136</f>
        <v>0</v>
      </c>
      <c r="S136" s="179">
        <v>0</v>
      </c>
      <c r="T136" s="180">
        <f>S136*H136</f>
        <v>0</v>
      </c>
      <c r="U136" s="30"/>
      <c r="V136" s="30"/>
      <c r="W136" s="30"/>
      <c r="X136" s="30"/>
      <c r="Y136" s="30"/>
      <c r="Z136" s="30"/>
      <c r="AA136" s="30"/>
      <c r="AB136" s="30"/>
      <c r="AC136" s="30"/>
      <c r="AD136" s="30"/>
      <c r="AE136" s="30"/>
      <c r="AR136" s="181" t="s">
        <v>145</v>
      </c>
      <c r="AT136" s="181" t="s">
        <v>142</v>
      </c>
      <c r="AU136" s="181" t="s">
        <v>81</v>
      </c>
      <c r="AY136" s="17" t="s">
        <v>128</v>
      </c>
      <c r="BE136" s="182">
        <f>IF(N136="základní",J136,0)</f>
        <v>364.69999999999999</v>
      </c>
      <c r="BF136" s="182">
        <f>IF(N136="snížená",J136,0)</f>
        <v>0</v>
      </c>
      <c r="BG136" s="182">
        <f>IF(N136="zákl. přenesená",J136,0)</f>
        <v>0</v>
      </c>
      <c r="BH136" s="182">
        <f>IF(N136="sníž. přenesená",J136,0)</f>
        <v>0</v>
      </c>
      <c r="BI136" s="182">
        <f>IF(N136="nulová",J136,0)</f>
        <v>0</v>
      </c>
      <c r="BJ136" s="17" t="s">
        <v>79</v>
      </c>
      <c r="BK136" s="182">
        <f>ROUND(I136*H136,2)</f>
        <v>364.69999999999999</v>
      </c>
      <c r="BL136" s="17" t="s">
        <v>136</v>
      </c>
      <c r="BM136" s="181" t="s">
        <v>537</v>
      </c>
    </row>
    <row r="137" s="2" customFormat="1">
      <c r="A137" s="30"/>
      <c r="B137" s="31"/>
      <c r="C137" s="30"/>
      <c r="D137" s="183" t="s">
        <v>138</v>
      </c>
      <c r="E137" s="30"/>
      <c r="F137" s="184" t="s">
        <v>150</v>
      </c>
      <c r="G137" s="30"/>
      <c r="H137" s="30"/>
      <c r="I137" s="30"/>
      <c r="J137" s="30"/>
      <c r="K137" s="30"/>
      <c r="L137" s="31"/>
      <c r="M137" s="185"/>
      <c r="N137" s="186"/>
      <c r="O137" s="68"/>
      <c r="P137" s="68"/>
      <c r="Q137" s="68"/>
      <c r="R137" s="68"/>
      <c r="S137" s="68"/>
      <c r="T137" s="69"/>
      <c r="U137" s="30"/>
      <c r="V137" s="30"/>
      <c r="W137" s="30"/>
      <c r="X137" s="30"/>
      <c r="Y137" s="30"/>
      <c r="Z137" s="30"/>
      <c r="AA137" s="30"/>
      <c r="AB137" s="30"/>
      <c r="AC137" s="30"/>
      <c r="AD137" s="30"/>
      <c r="AE137" s="30"/>
      <c r="AT137" s="17" t="s">
        <v>138</v>
      </c>
      <c r="AU137" s="17" t="s">
        <v>81</v>
      </c>
    </row>
    <row r="138" s="2" customFormat="1" ht="16.5" customHeight="1">
      <c r="A138" s="30"/>
      <c r="B138" s="170"/>
      <c r="C138" s="187" t="s">
        <v>148</v>
      </c>
      <c r="D138" s="187" t="s">
        <v>142</v>
      </c>
      <c r="E138" s="188" t="s">
        <v>189</v>
      </c>
      <c r="F138" s="189" t="s">
        <v>190</v>
      </c>
      <c r="G138" s="190" t="s">
        <v>134</v>
      </c>
      <c r="H138" s="191">
        <v>15</v>
      </c>
      <c r="I138" s="192">
        <v>19.199999999999999</v>
      </c>
      <c r="J138" s="192">
        <f>ROUND(I138*H138,2)</f>
        <v>288</v>
      </c>
      <c r="K138" s="189" t="s">
        <v>1</v>
      </c>
      <c r="L138" s="193"/>
      <c r="M138" s="194" t="s">
        <v>1</v>
      </c>
      <c r="N138" s="195" t="s">
        <v>37</v>
      </c>
      <c r="O138" s="179">
        <v>0</v>
      </c>
      <c r="P138" s="179">
        <f>O138*H138</f>
        <v>0</v>
      </c>
      <c r="Q138" s="179">
        <v>5.0000000000000002E-05</v>
      </c>
      <c r="R138" s="179">
        <f>Q138*H138</f>
        <v>0.00075000000000000002</v>
      </c>
      <c r="S138" s="179">
        <v>0</v>
      </c>
      <c r="T138" s="180">
        <f>S138*H138</f>
        <v>0</v>
      </c>
      <c r="U138" s="30"/>
      <c r="V138" s="30"/>
      <c r="W138" s="30"/>
      <c r="X138" s="30"/>
      <c r="Y138" s="30"/>
      <c r="Z138" s="30"/>
      <c r="AA138" s="30"/>
      <c r="AB138" s="30"/>
      <c r="AC138" s="30"/>
      <c r="AD138" s="30"/>
      <c r="AE138" s="30"/>
      <c r="AR138" s="181" t="s">
        <v>145</v>
      </c>
      <c r="AT138" s="181" t="s">
        <v>142</v>
      </c>
      <c r="AU138" s="181" t="s">
        <v>81</v>
      </c>
      <c r="AY138" s="17" t="s">
        <v>128</v>
      </c>
      <c r="BE138" s="182">
        <f>IF(N138="základní",J138,0)</f>
        <v>288</v>
      </c>
      <c r="BF138" s="182">
        <f>IF(N138="snížená",J138,0)</f>
        <v>0</v>
      </c>
      <c r="BG138" s="182">
        <f>IF(N138="zákl. přenesená",J138,0)</f>
        <v>0</v>
      </c>
      <c r="BH138" s="182">
        <f>IF(N138="sníž. přenesená",J138,0)</f>
        <v>0</v>
      </c>
      <c r="BI138" s="182">
        <f>IF(N138="nulová",J138,0)</f>
        <v>0</v>
      </c>
      <c r="BJ138" s="17" t="s">
        <v>79</v>
      </c>
      <c r="BK138" s="182">
        <f>ROUND(I138*H138,2)</f>
        <v>288</v>
      </c>
      <c r="BL138" s="17" t="s">
        <v>136</v>
      </c>
      <c r="BM138" s="181" t="s">
        <v>538</v>
      </c>
    </row>
    <row r="139" s="2" customFormat="1">
      <c r="A139" s="30"/>
      <c r="B139" s="31"/>
      <c r="C139" s="30"/>
      <c r="D139" s="183" t="s">
        <v>138</v>
      </c>
      <c r="E139" s="30"/>
      <c r="F139" s="184" t="s">
        <v>190</v>
      </c>
      <c r="G139" s="30"/>
      <c r="H139" s="30"/>
      <c r="I139" s="30"/>
      <c r="J139" s="30"/>
      <c r="K139" s="30"/>
      <c r="L139" s="31"/>
      <c r="M139" s="185"/>
      <c r="N139" s="186"/>
      <c r="O139" s="68"/>
      <c r="P139" s="68"/>
      <c r="Q139" s="68"/>
      <c r="R139" s="68"/>
      <c r="S139" s="68"/>
      <c r="T139" s="69"/>
      <c r="U139" s="30"/>
      <c r="V139" s="30"/>
      <c r="W139" s="30"/>
      <c r="X139" s="30"/>
      <c r="Y139" s="30"/>
      <c r="Z139" s="30"/>
      <c r="AA139" s="30"/>
      <c r="AB139" s="30"/>
      <c r="AC139" s="30"/>
      <c r="AD139" s="30"/>
      <c r="AE139" s="30"/>
      <c r="AT139" s="17" t="s">
        <v>138</v>
      </c>
      <c r="AU139" s="17" t="s">
        <v>81</v>
      </c>
    </row>
    <row r="140" s="2" customFormat="1" ht="24.15" customHeight="1">
      <c r="A140" s="30"/>
      <c r="B140" s="170"/>
      <c r="C140" s="187" t="s">
        <v>152</v>
      </c>
      <c r="D140" s="187" t="s">
        <v>142</v>
      </c>
      <c r="E140" s="188" t="s">
        <v>193</v>
      </c>
      <c r="F140" s="189" t="s">
        <v>194</v>
      </c>
      <c r="G140" s="190" t="s">
        <v>134</v>
      </c>
      <c r="H140" s="191">
        <v>4</v>
      </c>
      <c r="I140" s="192">
        <v>42</v>
      </c>
      <c r="J140" s="192">
        <f>ROUND(I140*H140,2)</f>
        <v>168</v>
      </c>
      <c r="K140" s="189" t="s">
        <v>1</v>
      </c>
      <c r="L140" s="193"/>
      <c r="M140" s="194" t="s">
        <v>1</v>
      </c>
      <c r="N140" s="195" t="s">
        <v>37</v>
      </c>
      <c r="O140" s="179">
        <v>0</v>
      </c>
      <c r="P140" s="179">
        <f>O140*H140</f>
        <v>0</v>
      </c>
      <c r="Q140" s="179">
        <v>0</v>
      </c>
      <c r="R140" s="179">
        <f>Q140*H140</f>
        <v>0</v>
      </c>
      <c r="S140" s="179">
        <v>0</v>
      </c>
      <c r="T140" s="180">
        <f>S140*H140</f>
        <v>0</v>
      </c>
      <c r="U140" s="30"/>
      <c r="V140" s="30"/>
      <c r="W140" s="30"/>
      <c r="X140" s="30"/>
      <c r="Y140" s="30"/>
      <c r="Z140" s="30"/>
      <c r="AA140" s="30"/>
      <c r="AB140" s="30"/>
      <c r="AC140" s="30"/>
      <c r="AD140" s="30"/>
      <c r="AE140" s="30"/>
      <c r="AR140" s="181" t="s">
        <v>145</v>
      </c>
      <c r="AT140" s="181" t="s">
        <v>142</v>
      </c>
      <c r="AU140" s="181" t="s">
        <v>81</v>
      </c>
      <c r="AY140" s="17" t="s">
        <v>128</v>
      </c>
      <c r="BE140" s="182">
        <f>IF(N140="základní",J140,0)</f>
        <v>168</v>
      </c>
      <c r="BF140" s="182">
        <f>IF(N140="snížená",J140,0)</f>
        <v>0</v>
      </c>
      <c r="BG140" s="182">
        <f>IF(N140="zákl. přenesená",J140,0)</f>
        <v>0</v>
      </c>
      <c r="BH140" s="182">
        <f>IF(N140="sníž. přenesená",J140,0)</f>
        <v>0</v>
      </c>
      <c r="BI140" s="182">
        <f>IF(N140="nulová",J140,0)</f>
        <v>0</v>
      </c>
      <c r="BJ140" s="17" t="s">
        <v>79</v>
      </c>
      <c r="BK140" s="182">
        <f>ROUND(I140*H140,2)</f>
        <v>168</v>
      </c>
      <c r="BL140" s="17" t="s">
        <v>136</v>
      </c>
      <c r="BM140" s="181" t="s">
        <v>539</v>
      </c>
    </row>
    <row r="141" s="2" customFormat="1">
      <c r="A141" s="30"/>
      <c r="B141" s="31"/>
      <c r="C141" s="30"/>
      <c r="D141" s="183" t="s">
        <v>138</v>
      </c>
      <c r="E141" s="30"/>
      <c r="F141" s="184" t="s">
        <v>194</v>
      </c>
      <c r="G141" s="30"/>
      <c r="H141" s="30"/>
      <c r="I141" s="30"/>
      <c r="J141" s="30"/>
      <c r="K141" s="30"/>
      <c r="L141" s="31"/>
      <c r="M141" s="185"/>
      <c r="N141" s="186"/>
      <c r="O141" s="68"/>
      <c r="P141" s="68"/>
      <c r="Q141" s="68"/>
      <c r="R141" s="68"/>
      <c r="S141" s="68"/>
      <c r="T141" s="69"/>
      <c r="U141" s="30"/>
      <c r="V141" s="30"/>
      <c r="W141" s="30"/>
      <c r="X141" s="30"/>
      <c r="Y141" s="30"/>
      <c r="Z141" s="30"/>
      <c r="AA141" s="30"/>
      <c r="AB141" s="30"/>
      <c r="AC141" s="30"/>
      <c r="AD141" s="30"/>
      <c r="AE141" s="30"/>
      <c r="AT141" s="17" t="s">
        <v>138</v>
      </c>
      <c r="AU141" s="17" t="s">
        <v>81</v>
      </c>
    </row>
    <row r="142" s="2" customFormat="1" ht="24.15" customHeight="1">
      <c r="A142" s="30"/>
      <c r="B142" s="170"/>
      <c r="C142" s="171" t="s">
        <v>157</v>
      </c>
      <c r="D142" s="171" t="s">
        <v>131</v>
      </c>
      <c r="E142" s="172" t="s">
        <v>540</v>
      </c>
      <c r="F142" s="173" t="s">
        <v>541</v>
      </c>
      <c r="G142" s="174" t="s">
        <v>134</v>
      </c>
      <c r="H142" s="175">
        <v>7</v>
      </c>
      <c r="I142" s="176">
        <v>117</v>
      </c>
      <c r="J142" s="176">
        <f>ROUND(I142*H142,2)</f>
        <v>819</v>
      </c>
      <c r="K142" s="173" t="s">
        <v>534</v>
      </c>
      <c r="L142" s="31"/>
      <c r="M142" s="177" t="s">
        <v>1</v>
      </c>
      <c r="N142" s="178" t="s">
        <v>37</v>
      </c>
      <c r="O142" s="179">
        <v>0</v>
      </c>
      <c r="P142" s="179">
        <f>O142*H142</f>
        <v>0</v>
      </c>
      <c r="Q142" s="179">
        <v>0</v>
      </c>
      <c r="R142" s="179">
        <f>Q142*H142</f>
        <v>0</v>
      </c>
      <c r="S142" s="179">
        <v>0</v>
      </c>
      <c r="T142" s="180">
        <f>S142*H142</f>
        <v>0</v>
      </c>
      <c r="U142" s="30"/>
      <c r="V142" s="30"/>
      <c r="W142" s="30"/>
      <c r="X142" s="30"/>
      <c r="Y142" s="30"/>
      <c r="Z142" s="30"/>
      <c r="AA142" s="30"/>
      <c r="AB142" s="30"/>
      <c r="AC142" s="30"/>
      <c r="AD142" s="30"/>
      <c r="AE142" s="30"/>
      <c r="AR142" s="181" t="s">
        <v>136</v>
      </c>
      <c r="AT142" s="181" t="s">
        <v>131</v>
      </c>
      <c r="AU142" s="181" t="s">
        <v>81</v>
      </c>
      <c r="AY142" s="17" t="s">
        <v>128</v>
      </c>
      <c r="BE142" s="182">
        <f>IF(N142="základní",J142,0)</f>
        <v>819</v>
      </c>
      <c r="BF142" s="182">
        <f>IF(N142="snížená",J142,0)</f>
        <v>0</v>
      </c>
      <c r="BG142" s="182">
        <f>IF(N142="zákl. přenesená",J142,0)</f>
        <v>0</v>
      </c>
      <c r="BH142" s="182">
        <f>IF(N142="sníž. přenesená",J142,0)</f>
        <v>0</v>
      </c>
      <c r="BI142" s="182">
        <f>IF(N142="nulová",J142,0)</f>
        <v>0</v>
      </c>
      <c r="BJ142" s="17" t="s">
        <v>79</v>
      </c>
      <c r="BK142" s="182">
        <f>ROUND(I142*H142,2)</f>
        <v>819</v>
      </c>
      <c r="BL142" s="17" t="s">
        <v>136</v>
      </c>
      <c r="BM142" s="181" t="s">
        <v>542</v>
      </c>
    </row>
    <row r="143" s="2" customFormat="1">
      <c r="A143" s="30"/>
      <c r="B143" s="31"/>
      <c r="C143" s="30"/>
      <c r="D143" s="183" t="s">
        <v>138</v>
      </c>
      <c r="E143" s="30"/>
      <c r="F143" s="184" t="s">
        <v>543</v>
      </c>
      <c r="G143" s="30"/>
      <c r="H143" s="30"/>
      <c r="I143" s="30"/>
      <c r="J143" s="30"/>
      <c r="K143" s="30"/>
      <c r="L143" s="31"/>
      <c r="M143" s="185"/>
      <c r="N143" s="186"/>
      <c r="O143" s="68"/>
      <c r="P143" s="68"/>
      <c r="Q143" s="68"/>
      <c r="R143" s="68"/>
      <c r="S143" s="68"/>
      <c r="T143" s="69"/>
      <c r="U143" s="30"/>
      <c r="V143" s="30"/>
      <c r="W143" s="30"/>
      <c r="X143" s="30"/>
      <c r="Y143" s="30"/>
      <c r="Z143" s="30"/>
      <c r="AA143" s="30"/>
      <c r="AB143" s="30"/>
      <c r="AC143" s="30"/>
      <c r="AD143" s="30"/>
      <c r="AE143" s="30"/>
      <c r="AT143" s="17" t="s">
        <v>138</v>
      </c>
      <c r="AU143" s="17" t="s">
        <v>81</v>
      </c>
    </row>
    <row r="144" s="2" customFormat="1" ht="16.5" customHeight="1">
      <c r="A144" s="30"/>
      <c r="B144" s="170"/>
      <c r="C144" s="187" t="s">
        <v>162</v>
      </c>
      <c r="D144" s="187" t="s">
        <v>142</v>
      </c>
      <c r="E144" s="188" t="s">
        <v>544</v>
      </c>
      <c r="F144" s="189" t="s">
        <v>545</v>
      </c>
      <c r="G144" s="190" t="s">
        <v>134</v>
      </c>
      <c r="H144" s="191">
        <v>7</v>
      </c>
      <c r="I144" s="192">
        <v>1290</v>
      </c>
      <c r="J144" s="192">
        <f>ROUND(I144*H144,2)</f>
        <v>9030</v>
      </c>
      <c r="K144" s="189" t="s">
        <v>1</v>
      </c>
      <c r="L144" s="193"/>
      <c r="M144" s="194" t="s">
        <v>1</v>
      </c>
      <c r="N144" s="195" t="s">
        <v>37</v>
      </c>
      <c r="O144" s="179">
        <v>0</v>
      </c>
      <c r="P144" s="179">
        <f>O144*H144</f>
        <v>0</v>
      </c>
      <c r="Q144" s="179">
        <v>0</v>
      </c>
      <c r="R144" s="179">
        <f>Q144*H144</f>
        <v>0</v>
      </c>
      <c r="S144" s="179">
        <v>0</v>
      </c>
      <c r="T144" s="180">
        <f>S144*H144</f>
        <v>0</v>
      </c>
      <c r="U144" s="30"/>
      <c r="V144" s="30"/>
      <c r="W144" s="30"/>
      <c r="X144" s="30"/>
      <c r="Y144" s="30"/>
      <c r="Z144" s="30"/>
      <c r="AA144" s="30"/>
      <c r="AB144" s="30"/>
      <c r="AC144" s="30"/>
      <c r="AD144" s="30"/>
      <c r="AE144" s="30"/>
      <c r="AR144" s="181" t="s">
        <v>145</v>
      </c>
      <c r="AT144" s="181" t="s">
        <v>142</v>
      </c>
      <c r="AU144" s="181" t="s">
        <v>81</v>
      </c>
      <c r="AY144" s="17" t="s">
        <v>128</v>
      </c>
      <c r="BE144" s="182">
        <f>IF(N144="základní",J144,0)</f>
        <v>9030</v>
      </c>
      <c r="BF144" s="182">
        <f>IF(N144="snížená",J144,0)</f>
        <v>0</v>
      </c>
      <c r="BG144" s="182">
        <f>IF(N144="zákl. přenesená",J144,0)</f>
        <v>0</v>
      </c>
      <c r="BH144" s="182">
        <f>IF(N144="sníž. přenesená",J144,0)</f>
        <v>0</v>
      </c>
      <c r="BI144" s="182">
        <f>IF(N144="nulová",J144,0)</f>
        <v>0</v>
      </c>
      <c r="BJ144" s="17" t="s">
        <v>79</v>
      </c>
      <c r="BK144" s="182">
        <f>ROUND(I144*H144,2)</f>
        <v>9030</v>
      </c>
      <c r="BL144" s="17" t="s">
        <v>136</v>
      </c>
      <c r="BM144" s="181" t="s">
        <v>546</v>
      </c>
    </row>
    <row r="145" s="2" customFormat="1">
      <c r="A145" s="30"/>
      <c r="B145" s="31"/>
      <c r="C145" s="30"/>
      <c r="D145" s="183" t="s">
        <v>138</v>
      </c>
      <c r="E145" s="30"/>
      <c r="F145" s="184" t="s">
        <v>547</v>
      </c>
      <c r="G145" s="30"/>
      <c r="H145" s="30"/>
      <c r="I145" s="30"/>
      <c r="J145" s="30"/>
      <c r="K145" s="30"/>
      <c r="L145" s="31"/>
      <c r="M145" s="185"/>
      <c r="N145" s="186"/>
      <c r="O145" s="68"/>
      <c r="P145" s="68"/>
      <c r="Q145" s="68"/>
      <c r="R145" s="68"/>
      <c r="S145" s="68"/>
      <c r="T145" s="69"/>
      <c r="U145" s="30"/>
      <c r="V145" s="30"/>
      <c r="W145" s="30"/>
      <c r="X145" s="30"/>
      <c r="Y145" s="30"/>
      <c r="Z145" s="30"/>
      <c r="AA145" s="30"/>
      <c r="AB145" s="30"/>
      <c r="AC145" s="30"/>
      <c r="AD145" s="30"/>
      <c r="AE145" s="30"/>
      <c r="AT145" s="17" t="s">
        <v>138</v>
      </c>
      <c r="AU145" s="17" t="s">
        <v>81</v>
      </c>
    </row>
    <row r="146" s="12" customFormat="1" ht="22.8" customHeight="1">
      <c r="A146" s="12"/>
      <c r="B146" s="158"/>
      <c r="C146" s="12"/>
      <c r="D146" s="159" t="s">
        <v>71</v>
      </c>
      <c r="E146" s="168" t="s">
        <v>548</v>
      </c>
      <c r="F146" s="168" t="s">
        <v>549</v>
      </c>
      <c r="G146" s="12"/>
      <c r="H146" s="12"/>
      <c r="I146" s="12"/>
      <c r="J146" s="169">
        <f>BK146</f>
        <v>95872.600000000006</v>
      </c>
      <c r="K146" s="12"/>
      <c r="L146" s="158"/>
      <c r="M146" s="162"/>
      <c r="N146" s="163"/>
      <c r="O146" s="163"/>
      <c r="P146" s="164">
        <f>SUM(P147:P190)</f>
        <v>10.920000000000002</v>
      </c>
      <c r="Q146" s="163"/>
      <c r="R146" s="164">
        <f>SUM(R147:R190)</f>
        <v>0</v>
      </c>
      <c r="S146" s="163"/>
      <c r="T146" s="165">
        <f>SUM(T147:T190)</f>
        <v>0</v>
      </c>
      <c r="U146" s="12"/>
      <c r="V146" s="12"/>
      <c r="W146" s="12"/>
      <c r="X146" s="12"/>
      <c r="Y146" s="12"/>
      <c r="Z146" s="12"/>
      <c r="AA146" s="12"/>
      <c r="AB146" s="12"/>
      <c r="AC146" s="12"/>
      <c r="AD146" s="12"/>
      <c r="AE146" s="12"/>
      <c r="AR146" s="159" t="s">
        <v>81</v>
      </c>
      <c r="AT146" s="166" t="s">
        <v>71</v>
      </c>
      <c r="AU146" s="166" t="s">
        <v>79</v>
      </c>
      <c r="AY146" s="159" t="s">
        <v>128</v>
      </c>
      <c r="BK146" s="167">
        <f>SUM(BK147:BK190)</f>
        <v>95872.600000000006</v>
      </c>
    </row>
    <row r="147" s="2" customFormat="1" ht="16.5" customHeight="1">
      <c r="A147" s="30"/>
      <c r="B147" s="170"/>
      <c r="C147" s="171" t="s">
        <v>167</v>
      </c>
      <c r="D147" s="171" t="s">
        <v>131</v>
      </c>
      <c r="E147" s="172" t="s">
        <v>550</v>
      </c>
      <c r="F147" s="173" t="s">
        <v>551</v>
      </c>
      <c r="G147" s="174" t="s">
        <v>214</v>
      </c>
      <c r="H147" s="175">
        <v>1</v>
      </c>
      <c r="I147" s="176">
        <v>1000</v>
      </c>
      <c r="J147" s="176">
        <f>ROUND(I147*H147,2)</f>
        <v>1000</v>
      </c>
      <c r="K147" s="173" t="s">
        <v>1</v>
      </c>
      <c r="L147" s="31"/>
      <c r="M147" s="177" t="s">
        <v>1</v>
      </c>
      <c r="N147" s="178" t="s">
        <v>37</v>
      </c>
      <c r="O147" s="179">
        <v>0</v>
      </c>
      <c r="P147" s="179">
        <f>O147*H147</f>
        <v>0</v>
      </c>
      <c r="Q147" s="179">
        <v>0</v>
      </c>
      <c r="R147" s="179">
        <f>Q147*H147</f>
        <v>0</v>
      </c>
      <c r="S147" s="179">
        <v>0</v>
      </c>
      <c r="T147" s="180">
        <f>S147*H147</f>
        <v>0</v>
      </c>
      <c r="U147" s="30"/>
      <c r="V147" s="30"/>
      <c r="W147" s="30"/>
      <c r="X147" s="30"/>
      <c r="Y147" s="30"/>
      <c r="Z147" s="30"/>
      <c r="AA147" s="30"/>
      <c r="AB147" s="30"/>
      <c r="AC147" s="30"/>
      <c r="AD147" s="30"/>
      <c r="AE147" s="30"/>
      <c r="AR147" s="181" t="s">
        <v>152</v>
      </c>
      <c r="AT147" s="181" t="s">
        <v>131</v>
      </c>
      <c r="AU147" s="181" t="s">
        <v>81</v>
      </c>
      <c r="AY147" s="17" t="s">
        <v>128</v>
      </c>
      <c r="BE147" s="182">
        <f>IF(N147="základní",J147,0)</f>
        <v>1000</v>
      </c>
      <c r="BF147" s="182">
        <f>IF(N147="snížená",J147,0)</f>
        <v>0</v>
      </c>
      <c r="BG147" s="182">
        <f>IF(N147="zákl. přenesená",J147,0)</f>
        <v>0</v>
      </c>
      <c r="BH147" s="182">
        <f>IF(N147="sníž. přenesená",J147,0)</f>
        <v>0</v>
      </c>
      <c r="BI147" s="182">
        <f>IF(N147="nulová",J147,0)</f>
        <v>0</v>
      </c>
      <c r="BJ147" s="17" t="s">
        <v>79</v>
      </c>
      <c r="BK147" s="182">
        <f>ROUND(I147*H147,2)</f>
        <v>1000</v>
      </c>
      <c r="BL147" s="17" t="s">
        <v>152</v>
      </c>
      <c r="BM147" s="181" t="s">
        <v>552</v>
      </c>
    </row>
    <row r="148" s="2" customFormat="1">
      <c r="A148" s="30"/>
      <c r="B148" s="31"/>
      <c r="C148" s="30"/>
      <c r="D148" s="183" t="s">
        <v>138</v>
      </c>
      <c r="E148" s="30"/>
      <c r="F148" s="184" t="s">
        <v>551</v>
      </c>
      <c r="G148" s="30"/>
      <c r="H148" s="30"/>
      <c r="I148" s="30"/>
      <c r="J148" s="30"/>
      <c r="K148" s="30"/>
      <c r="L148" s="31"/>
      <c r="M148" s="185"/>
      <c r="N148" s="186"/>
      <c r="O148" s="68"/>
      <c r="P148" s="68"/>
      <c r="Q148" s="68"/>
      <c r="R148" s="68"/>
      <c r="S148" s="68"/>
      <c r="T148" s="69"/>
      <c r="U148" s="30"/>
      <c r="V148" s="30"/>
      <c r="W148" s="30"/>
      <c r="X148" s="30"/>
      <c r="Y148" s="30"/>
      <c r="Z148" s="30"/>
      <c r="AA148" s="30"/>
      <c r="AB148" s="30"/>
      <c r="AC148" s="30"/>
      <c r="AD148" s="30"/>
      <c r="AE148" s="30"/>
      <c r="AT148" s="17" t="s">
        <v>138</v>
      </c>
      <c r="AU148" s="17" t="s">
        <v>81</v>
      </c>
    </row>
    <row r="149" s="2" customFormat="1" ht="16.5" customHeight="1">
      <c r="A149" s="30"/>
      <c r="B149" s="170"/>
      <c r="C149" s="171" t="s">
        <v>171</v>
      </c>
      <c r="D149" s="171" t="s">
        <v>131</v>
      </c>
      <c r="E149" s="172" t="s">
        <v>553</v>
      </c>
      <c r="F149" s="173" t="s">
        <v>554</v>
      </c>
      <c r="G149" s="174" t="s">
        <v>555</v>
      </c>
      <c r="H149" s="175">
        <v>6</v>
      </c>
      <c r="I149" s="176">
        <v>200</v>
      </c>
      <c r="J149" s="176">
        <f>ROUND(I149*H149,2)</f>
        <v>1200</v>
      </c>
      <c r="K149" s="173" t="s">
        <v>1</v>
      </c>
      <c r="L149" s="31"/>
      <c r="M149" s="177" t="s">
        <v>1</v>
      </c>
      <c r="N149" s="178" t="s">
        <v>37</v>
      </c>
      <c r="O149" s="179">
        <v>0</v>
      </c>
      <c r="P149" s="179">
        <f>O149*H149</f>
        <v>0</v>
      </c>
      <c r="Q149" s="179">
        <v>0</v>
      </c>
      <c r="R149" s="179">
        <f>Q149*H149</f>
        <v>0</v>
      </c>
      <c r="S149" s="179">
        <v>0</v>
      </c>
      <c r="T149" s="180">
        <f>S149*H149</f>
        <v>0</v>
      </c>
      <c r="U149" s="30"/>
      <c r="V149" s="30"/>
      <c r="W149" s="30"/>
      <c r="X149" s="30"/>
      <c r="Y149" s="30"/>
      <c r="Z149" s="30"/>
      <c r="AA149" s="30"/>
      <c r="AB149" s="30"/>
      <c r="AC149" s="30"/>
      <c r="AD149" s="30"/>
      <c r="AE149" s="30"/>
      <c r="AR149" s="181" t="s">
        <v>152</v>
      </c>
      <c r="AT149" s="181" t="s">
        <v>131</v>
      </c>
      <c r="AU149" s="181" t="s">
        <v>81</v>
      </c>
      <c r="AY149" s="17" t="s">
        <v>128</v>
      </c>
      <c r="BE149" s="182">
        <f>IF(N149="základní",J149,0)</f>
        <v>1200</v>
      </c>
      <c r="BF149" s="182">
        <f>IF(N149="snížená",J149,0)</f>
        <v>0</v>
      </c>
      <c r="BG149" s="182">
        <f>IF(N149="zákl. přenesená",J149,0)</f>
        <v>0</v>
      </c>
      <c r="BH149" s="182">
        <f>IF(N149="sníž. přenesená",J149,0)</f>
        <v>0</v>
      </c>
      <c r="BI149" s="182">
        <f>IF(N149="nulová",J149,0)</f>
        <v>0</v>
      </c>
      <c r="BJ149" s="17" t="s">
        <v>79</v>
      </c>
      <c r="BK149" s="182">
        <f>ROUND(I149*H149,2)</f>
        <v>1200</v>
      </c>
      <c r="BL149" s="17" t="s">
        <v>152</v>
      </c>
      <c r="BM149" s="181" t="s">
        <v>556</v>
      </c>
    </row>
    <row r="150" s="2" customFormat="1">
      <c r="A150" s="30"/>
      <c r="B150" s="31"/>
      <c r="C150" s="30"/>
      <c r="D150" s="183" t="s">
        <v>138</v>
      </c>
      <c r="E150" s="30"/>
      <c r="F150" s="184" t="s">
        <v>557</v>
      </c>
      <c r="G150" s="30"/>
      <c r="H150" s="30"/>
      <c r="I150" s="30"/>
      <c r="J150" s="30"/>
      <c r="K150" s="30"/>
      <c r="L150" s="31"/>
      <c r="M150" s="185"/>
      <c r="N150" s="186"/>
      <c r="O150" s="68"/>
      <c r="P150" s="68"/>
      <c r="Q150" s="68"/>
      <c r="R150" s="68"/>
      <c r="S150" s="68"/>
      <c r="T150" s="69"/>
      <c r="U150" s="30"/>
      <c r="V150" s="30"/>
      <c r="W150" s="30"/>
      <c r="X150" s="30"/>
      <c r="Y150" s="30"/>
      <c r="Z150" s="30"/>
      <c r="AA150" s="30"/>
      <c r="AB150" s="30"/>
      <c r="AC150" s="30"/>
      <c r="AD150" s="30"/>
      <c r="AE150" s="30"/>
      <c r="AT150" s="17" t="s">
        <v>138</v>
      </c>
      <c r="AU150" s="17" t="s">
        <v>81</v>
      </c>
    </row>
    <row r="151" s="2" customFormat="1" ht="16.5" customHeight="1">
      <c r="A151" s="30"/>
      <c r="B151" s="170"/>
      <c r="C151" s="187" t="s">
        <v>176</v>
      </c>
      <c r="D151" s="187" t="s">
        <v>142</v>
      </c>
      <c r="E151" s="188" t="s">
        <v>558</v>
      </c>
      <c r="F151" s="189" t="s">
        <v>559</v>
      </c>
      <c r="G151" s="190" t="s">
        <v>555</v>
      </c>
      <c r="H151" s="191">
        <v>6</v>
      </c>
      <c r="I151" s="192">
        <v>274</v>
      </c>
      <c r="J151" s="192">
        <f>ROUND(I151*H151,2)</f>
        <v>1644</v>
      </c>
      <c r="K151" s="189" t="s">
        <v>1</v>
      </c>
      <c r="L151" s="193"/>
      <c r="M151" s="194" t="s">
        <v>1</v>
      </c>
      <c r="N151" s="195" t="s">
        <v>37</v>
      </c>
      <c r="O151" s="179">
        <v>0</v>
      </c>
      <c r="P151" s="179">
        <f>O151*H151</f>
        <v>0</v>
      </c>
      <c r="Q151" s="179">
        <v>0</v>
      </c>
      <c r="R151" s="179">
        <f>Q151*H151</f>
        <v>0</v>
      </c>
      <c r="S151" s="179">
        <v>0</v>
      </c>
      <c r="T151" s="180">
        <f>S151*H151</f>
        <v>0</v>
      </c>
      <c r="U151" s="30"/>
      <c r="V151" s="30"/>
      <c r="W151" s="30"/>
      <c r="X151" s="30"/>
      <c r="Y151" s="30"/>
      <c r="Z151" s="30"/>
      <c r="AA151" s="30"/>
      <c r="AB151" s="30"/>
      <c r="AC151" s="30"/>
      <c r="AD151" s="30"/>
      <c r="AE151" s="30"/>
      <c r="AR151" s="181" t="s">
        <v>171</v>
      </c>
      <c r="AT151" s="181" t="s">
        <v>142</v>
      </c>
      <c r="AU151" s="181" t="s">
        <v>81</v>
      </c>
      <c r="AY151" s="17" t="s">
        <v>128</v>
      </c>
      <c r="BE151" s="182">
        <f>IF(N151="základní",J151,0)</f>
        <v>1644</v>
      </c>
      <c r="BF151" s="182">
        <f>IF(N151="snížená",J151,0)</f>
        <v>0</v>
      </c>
      <c r="BG151" s="182">
        <f>IF(N151="zákl. přenesená",J151,0)</f>
        <v>0</v>
      </c>
      <c r="BH151" s="182">
        <f>IF(N151="sníž. přenesená",J151,0)</f>
        <v>0</v>
      </c>
      <c r="BI151" s="182">
        <f>IF(N151="nulová",J151,0)</f>
        <v>0</v>
      </c>
      <c r="BJ151" s="17" t="s">
        <v>79</v>
      </c>
      <c r="BK151" s="182">
        <f>ROUND(I151*H151,2)</f>
        <v>1644</v>
      </c>
      <c r="BL151" s="17" t="s">
        <v>152</v>
      </c>
      <c r="BM151" s="181" t="s">
        <v>560</v>
      </c>
    </row>
    <row r="152" s="2" customFormat="1">
      <c r="A152" s="30"/>
      <c r="B152" s="31"/>
      <c r="C152" s="30"/>
      <c r="D152" s="183" t="s">
        <v>138</v>
      </c>
      <c r="E152" s="30"/>
      <c r="F152" s="184" t="s">
        <v>561</v>
      </c>
      <c r="G152" s="30"/>
      <c r="H152" s="30"/>
      <c r="I152" s="30"/>
      <c r="J152" s="30"/>
      <c r="K152" s="30"/>
      <c r="L152" s="31"/>
      <c r="M152" s="185"/>
      <c r="N152" s="186"/>
      <c r="O152" s="68"/>
      <c r="P152" s="68"/>
      <c r="Q152" s="68"/>
      <c r="R152" s="68"/>
      <c r="S152" s="68"/>
      <c r="T152" s="69"/>
      <c r="U152" s="30"/>
      <c r="V152" s="30"/>
      <c r="W152" s="30"/>
      <c r="X152" s="30"/>
      <c r="Y152" s="30"/>
      <c r="Z152" s="30"/>
      <c r="AA152" s="30"/>
      <c r="AB152" s="30"/>
      <c r="AC152" s="30"/>
      <c r="AD152" s="30"/>
      <c r="AE152" s="30"/>
      <c r="AT152" s="17" t="s">
        <v>138</v>
      </c>
      <c r="AU152" s="17" t="s">
        <v>81</v>
      </c>
    </row>
    <row r="153" s="2" customFormat="1" ht="16.5" customHeight="1">
      <c r="A153" s="30"/>
      <c r="B153" s="170"/>
      <c r="C153" s="171" t="s">
        <v>180</v>
      </c>
      <c r="D153" s="171" t="s">
        <v>131</v>
      </c>
      <c r="E153" s="172" t="s">
        <v>562</v>
      </c>
      <c r="F153" s="173" t="s">
        <v>563</v>
      </c>
      <c r="G153" s="174" t="s">
        <v>555</v>
      </c>
      <c r="H153" s="175">
        <v>2</v>
      </c>
      <c r="I153" s="176">
        <v>100</v>
      </c>
      <c r="J153" s="176">
        <f>ROUND(I153*H153,2)</f>
        <v>200</v>
      </c>
      <c r="K153" s="173" t="s">
        <v>1</v>
      </c>
      <c r="L153" s="31"/>
      <c r="M153" s="177" t="s">
        <v>1</v>
      </c>
      <c r="N153" s="178" t="s">
        <v>37</v>
      </c>
      <c r="O153" s="179">
        <v>0</v>
      </c>
      <c r="P153" s="179">
        <f>O153*H153</f>
        <v>0</v>
      </c>
      <c r="Q153" s="179">
        <v>0</v>
      </c>
      <c r="R153" s="179">
        <f>Q153*H153</f>
        <v>0</v>
      </c>
      <c r="S153" s="179">
        <v>0</v>
      </c>
      <c r="T153" s="180">
        <f>S153*H153</f>
        <v>0</v>
      </c>
      <c r="U153" s="30"/>
      <c r="V153" s="30"/>
      <c r="W153" s="30"/>
      <c r="X153" s="30"/>
      <c r="Y153" s="30"/>
      <c r="Z153" s="30"/>
      <c r="AA153" s="30"/>
      <c r="AB153" s="30"/>
      <c r="AC153" s="30"/>
      <c r="AD153" s="30"/>
      <c r="AE153" s="30"/>
      <c r="AR153" s="181" t="s">
        <v>152</v>
      </c>
      <c r="AT153" s="181" t="s">
        <v>131</v>
      </c>
      <c r="AU153" s="181" t="s">
        <v>81</v>
      </c>
      <c r="AY153" s="17" t="s">
        <v>128</v>
      </c>
      <c r="BE153" s="182">
        <f>IF(N153="základní",J153,0)</f>
        <v>200</v>
      </c>
      <c r="BF153" s="182">
        <f>IF(N153="snížená",J153,0)</f>
        <v>0</v>
      </c>
      <c r="BG153" s="182">
        <f>IF(N153="zákl. přenesená",J153,0)</f>
        <v>0</v>
      </c>
      <c r="BH153" s="182">
        <f>IF(N153="sníž. přenesená",J153,0)</f>
        <v>0</v>
      </c>
      <c r="BI153" s="182">
        <f>IF(N153="nulová",J153,0)</f>
        <v>0</v>
      </c>
      <c r="BJ153" s="17" t="s">
        <v>79</v>
      </c>
      <c r="BK153" s="182">
        <f>ROUND(I153*H153,2)</f>
        <v>200</v>
      </c>
      <c r="BL153" s="17" t="s">
        <v>152</v>
      </c>
      <c r="BM153" s="181" t="s">
        <v>564</v>
      </c>
    </row>
    <row r="154" s="2" customFormat="1">
      <c r="A154" s="30"/>
      <c r="B154" s="31"/>
      <c r="C154" s="30"/>
      <c r="D154" s="183" t="s">
        <v>138</v>
      </c>
      <c r="E154" s="30"/>
      <c r="F154" s="184" t="s">
        <v>557</v>
      </c>
      <c r="G154" s="30"/>
      <c r="H154" s="30"/>
      <c r="I154" s="30"/>
      <c r="J154" s="30"/>
      <c r="K154" s="30"/>
      <c r="L154" s="31"/>
      <c r="M154" s="185"/>
      <c r="N154" s="186"/>
      <c r="O154" s="68"/>
      <c r="P154" s="68"/>
      <c r="Q154" s="68"/>
      <c r="R154" s="68"/>
      <c r="S154" s="68"/>
      <c r="T154" s="69"/>
      <c r="U154" s="30"/>
      <c r="V154" s="30"/>
      <c r="W154" s="30"/>
      <c r="X154" s="30"/>
      <c r="Y154" s="30"/>
      <c r="Z154" s="30"/>
      <c r="AA154" s="30"/>
      <c r="AB154" s="30"/>
      <c r="AC154" s="30"/>
      <c r="AD154" s="30"/>
      <c r="AE154" s="30"/>
      <c r="AT154" s="17" t="s">
        <v>138</v>
      </c>
      <c r="AU154" s="17" t="s">
        <v>81</v>
      </c>
    </row>
    <row r="155" s="2" customFormat="1" ht="16.5" customHeight="1">
      <c r="A155" s="30"/>
      <c r="B155" s="170"/>
      <c r="C155" s="187" t="s">
        <v>185</v>
      </c>
      <c r="D155" s="187" t="s">
        <v>142</v>
      </c>
      <c r="E155" s="188" t="s">
        <v>565</v>
      </c>
      <c r="F155" s="189" t="s">
        <v>566</v>
      </c>
      <c r="G155" s="190" t="s">
        <v>555</v>
      </c>
      <c r="H155" s="191">
        <v>2</v>
      </c>
      <c r="I155" s="192">
        <v>184</v>
      </c>
      <c r="J155" s="192">
        <f>ROUND(I155*H155,2)</f>
        <v>368</v>
      </c>
      <c r="K155" s="189" t="s">
        <v>1</v>
      </c>
      <c r="L155" s="193"/>
      <c r="M155" s="194" t="s">
        <v>1</v>
      </c>
      <c r="N155" s="195" t="s">
        <v>37</v>
      </c>
      <c r="O155" s="179">
        <v>0</v>
      </c>
      <c r="P155" s="179">
        <f>O155*H155</f>
        <v>0</v>
      </c>
      <c r="Q155" s="179">
        <v>0</v>
      </c>
      <c r="R155" s="179">
        <f>Q155*H155</f>
        <v>0</v>
      </c>
      <c r="S155" s="179">
        <v>0</v>
      </c>
      <c r="T155" s="180">
        <f>S155*H155</f>
        <v>0</v>
      </c>
      <c r="U155" s="30"/>
      <c r="V155" s="30"/>
      <c r="W155" s="30"/>
      <c r="X155" s="30"/>
      <c r="Y155" s="30"/>
      <c r="Z155" s="30"/>
      <c r="AA155" s="30"/>
      <c r="AB155" s="30"/>
      <c r="AC155" s="30"/>
      <c r="AD155" s="30"/>
      <c r="AE155" s="30"/>
      <c r="AR155" s="181" t="s">
        <v>171</v>
      </c>
      <c r="AT155" s="181" t="s">
        <v>142</v>
      </c>
      <c r="AU155" s="181" t="s">
        <v>81</v>
      </c>
      <c r="AY155" s="17" t="s">
        <v>128</v>
      </c>
      <c r="BE155" s="182">
        <f>IF(N155="základní",J155,0)</f>
        <v>368</v>
      </c>
      <c r="BF155" s="182">
        <f>IF(N155="snížená",J155,0)</f>
        <v>0</v>
      </c>
      <c r="BG155" s="182">
        <f>IF(N155="zákl. přenesená",J155,0)</f>
        <v>0</v>
      </c>
      <c r="BH155" s="182">
        <f>IF(N155="sníž. přenesená",J155,0)</f>
        <v>0</v>
      </c>
      <c r="BI155" s="182">
        <f>IF(N155="nulová",J155,0)</f>
        <v>0</v>
      </c>
      <c r="BJ155" s="17" t="s">
        <v>79</v>
      </c>
      <c r="BK155" s="182">
        <f>ROUND(I155*H155,2)</f>
        <v>368</v>
      </c>
      <c r="BL155" s="17" t="s">
        <v>152</v>
      </c>
      <c r="BM155" s="181" t="s">
        <v>567</v>
      </c>
    </row>
    <row r="156" s="2" customFormat="1">
      <c r="A156" s="30"/>
      <c r="B156" s="31"/>
      <c r="C156" s="30"/>
      <c r="D156" s="183" t="s">
        <v>138</v>
      </c>
      <c r="E156" s="30"/>
      <c r="F156" s="184" t="s">
        <v>561</v>
      </c>
      <c r="G156" s="30"/>
      <c r="H156" s="30"/>
      <c r="I156" s="30"/>
      <c r="J156" s="30"/>
      <c r="K156" s="30"/>
      <c r="L156" s="31"/>
      <c r="M156" s="185"/>
      <c r="N156" s="186"/>
      <c r="O156" s="68"/>
      <c r="P156" s="68"/>
      <c r="Q156" s="68"/>
      <c r="R156" s="68"/>
      <c r="S156" s="68"/>
      <c r="T156" s="69"/>
      <c r="U156" s="30"/>
      <c r="V156" s="30"/>
      <c r="W156" s="30"/>
      <c r="X156" s="30"/>
      <c r="Y156" s="30"/>
      <c r="Z156" s="30"/>
      <c r="AA156" s="30"/>
      <c r="AB156" s="30"/>
      <c r="AC156" s="30"/>
      <c r="AD156" s="30"/>
      <c r="AE156" s="30"/>
      <c r="AT156" s="17" t="s">
        <v>138</v>
      </c>
      <c r="AU156" s="17" t="s">
        <v>81</v>
      </c>
    </row>
    <row r="157" s="2" customFormat="1" ht="16.5" customHeight="1">
      <c r="A157" s="30"/>
      <c r="B157" s="170"/>
      <c r="C157" s="171" t="s">
        <v>8</v>
      </c>
      <c r="D157" s="171" t="s">
        <v>131</v>
      </c>
      <c r="E157" s="172" t="s">
        <v>568</v>
      </c>
      <c r="F157" s="173" t="s">
        <v>569</v>
      </c>
      <c r="G157" s="174" t="s">
        <v>555</v>
      </c>
      <c r="H157" s="175">
        <v>2</v>
      </c>
      <c r="I157" s="176">
        <v>250</v>
      </c>
      <c r="J157" s="176">
        <f>ROUND(I157*H157,2)</f>
        <v>500</v>
      </c>
      <c r="K157" s="173" t="s">
        <v>1</v>
      </c>
      <c r="L157" s="31"/>
      <c r="M157" s="177" t="s">
        <v>1</v>
      </c>
      <c r="N157" s="178" t="s">
        <v>37</v>
      </c>
      <c r="O157" s="179">
        <v>0</v>
      </c>
      <c r="P157" s="179">
        <f>O157*H157</f>
        <v>0</v>
      </c>
      <c r="Q157" s="179">
        <v>0</v>
      </c>
      <c r="R157" s="179">
        <f>Q157*H157</f>
        <v>0</v>
      </c>
      <c r="S157" s="179">
        <v>0</v>
      </c>
      <c r="T157" s="180">
        <f>S157*H157</f>
        <v>0</v>
      </c>
      <c r="U157" s="30"/>
      <c r="V157" s="30"/>
      <c r="W157" s="30"/>
      <c r="X157" s="30"/>
      <c r="Y157" s="30"/>
      <c r="Z157" s="30"/>
      <c r="AA157" s="30"/>
      <c r="AB157" s="30"/>
      <c r="AC157" s="30"/>
      <c r="AD157" s="30"/>
      <c r="AE157" s="30"/>
      <c r="AR157" s="181" t="s">
        <v>152</v>
      </c>
      <c r="AT157" s="181" t="s">
        <v>131</v>
      </c>
      <c r="AU157" s="181" t="s">
        <v>81</v>
      </c>
      <c r="AY157" s="17" t="s">
        <v>128</v>
      </c>
      <c r="BE157" s="182">
        <f>IF(N157="základní",J157,0)</f>
        <v>500</v>
      </c>
      <c r="BF157" s="182">
        <f>IF(N157="snížená",J157,0)</f>
        <v>0</v>
      </c>
      <c r="BG157" s="182">
        <f>IF(N157="zákl. přenesená",J157,0)</f>
        <v>0</v>
      </c>
      <c r="BH157" s="182">
        <f>IF(N157="sníž. přenesená",J157,0)</f>
        <v>0</v>
      </c>
      <c r="BI157" s="182">
        <f>IF(N157="nulová",J157,0)</f>
        <v>0</v>
      </c>
      <c r="BJ157" s="17" t="s">
        <v>79</v>
      </c>
      <c r="BK157" s="182">
        <f>ROUND(I157*H157,2)</f>
        <v>500</v>
      </c>
      <c r="BL157" s="17" t="s">
        <v>152</v>
      </c>
      <c r="BM157" s="181" t="s">
        <v>570</v>
      </c>
    </row>
    <row r="158" s="2" customFormat="1">
      <c r="A158" s="30"/>
      <c r="B158" s="31"/>
      <c r="C158" s="30"/>
      <c r="D158" s="183" t="s">
        <v>138</v>
      </c>
      <c r="E158" s="30"/>
      <c r="F158" s="184" t="s">
        <v>569</v>
      </c>
      <c r="G158" s="30"/>
      <c r="H158" s="30"/>
      <c r="I158" s="30"/>
      <c r="J158" s="30"/>
      <c r="K158" s="30"/>
      <c r="L158" s="31"/>
      <c r="M158" s="185"/>
      <c r="N158" s="186"/>
      <c r="O158" s="68"/>
      <c r="P158" s="68"/>
      <c r="Q158" s="68"/>
      <c r="R158" s="68"/>
      <c r="S158" s="68"/>
      <c r="T158" s="69"/>
      <c r="U158" s="30"/>
      <c r="V158" s="30"/>
      <c r="W158" s="30"/>
      <c r="X158" s="30"/>
      <c r="Y158" s="30"/>
      <c r="Z158" s="30"/>
      <c r="AA158" s="30"/>
      <c r="AB158" s="30"/>
      <c r="AC158" s="30"/>
      <c r="AD158" s="30"/>
      <c r="AE158" s="30"/>
      <c r="AT158" s="17" t="s">
        <v>138</v>
      </c>
      <c r="AU158" s="17" t="s">
        <v>81</v>
      </c>
    </row>
    <row r="159" s="2" customFormat="1" ht="16.5" customHeight="1">
      <c r="A159" s="30"/>
      <c r="B159" s="170"/>
      <c r="C159" s="187" t="s">
        <v>192</v>
      </c>
      <c r="D159" s="187" t="s">
        <v>142</v>
      </c>
      <c r="E159" s="188" t="s">
        <v>571</v>
      </c>
      <c r="F159" s="189" t="s">
        <v>572</v>
      </c>
      <c r="G159" s="190" t="s">
        <v>555</v>
      </c>
      <c r="H159" s="191">
        <v>2</v>
      </c>
      <c r="I159" s="192">
        <v>2490</v>
      </c>
      <c r="J159" s="192">
        <f>ROUND(I159*H159,2)</f>
        <v>4980</v>
      </c>
      <c r="K159" s="189" t="s">
        <v>1</v>
      </c>
      <c r="L159" s="193"/>
      <c r="M159" s="194" t="s">
        <v>1</v>
      </c>
      <c r="N159" s="195" t="s">
        <v>37</v>
      </c>
      <c r="O159" s="179">
        <v>0</v>
      </c>
      <c r="P159" s="179">
        <f>O159*H159</f>
        <v>0</v>
      </c>
      <c r="Q159" s="179">
        <v>0</v>
      </c>
      <c r="R159" s="179">
        <f>Q159*H159</f>
        <v>0</v>
      </c>
      <c r="S159" s="179">
        <v>0</v>
      </c>
      <c r="T159" s="180">
        <f>S159*H159</f>
        <v>0</v>
      </c>
      <c r="U159" s="30"/>
      <c r="V159" s="30"/>
      <c r="W159" s="30"/>
      <c r="X159" s="30"/>
      <c r="Y159" s="30"/>
      <c r="Z159" s="30"/>
      <c r="AA159" s="30"/>
      <c r="AB159" s="30"/>
      <c r="AC159" s="30"/>
      <c r="AD159" s="30"/>
      <c r="AE159" s="30"/>
      <c r="AR159" s="181" t="s">
        <v>171</v>
      </c>
      <c r="AT159" s="181" t="s">
        <v>142</v>
      </c>
      <c r="AU159" s="181" t="s">
        <v>81</v>
      </c>
      <c r="AY159" s="17" t="s">
        <v>128</v>
      </c>
      <c r="BE159" s="182">
        <f>IF(N159="základní",J159,0)</f>
        <v>4980</v>
      </c>
      <c r="BF159" s="182">
        <f>IF(N159="snížená",J159,0)</f>
        <v>0</v>
      </c>
      <c r="BG159" s="182">
        <f>IF(N159="zákl. přenesená",J159,0)</f>
        <v>0</v>
      </c>
      <c r="BH159" s="182">
        <f>IF(N159="sníž. přenesená",J159,0)</f>
        <v>0</v>
      </c>
      <c r="BI159" s="182">
        <f>IF(N159="nulová",J159,0)</f>
        <v>0</v>
      </c>
      <c r="BJ159" s="17" t="s">
        <v>79</v>
      </c>
      <c r="BK159" s="182">
        <f>ROUND(I159*H159,2)</f>
        <v>4980</v>
      </c>
      <c r="BL159" s="17" t="s">
        <v>152</v>
      </c>
      <c r="BM159" s="181" t="s">
        <v>573</v>
      </c>
    </row>
    <row r="160" s="2" customFormat="1">
      <c r="A160" s="30"/>
      <c r="B160" s="31"/>
      <c r="C160" s="30"/>
      <c r="D160" s="183" t="s">
        <v>138</v>
      </c>
      <c r="E160" s="30"/>
      <c r="F160" s="184" t="s">
        <v>574</v>
      </c>
      <c r="G160" s="30"/>
      <c r="H160" s="30"/>
      <c r="I160" s="30"/>
      <c r="J160" s="30"/>
      <c r="K160" s="30"/>
      <c r="L160" s="31"/>
      <c r="M160" s="185"/>
      <c r="N160" s="186"/>
      <c r="O160" s="68"/>
      <c r="P160" s="68"/>
      <c r="Q160" s="68"/>
      <c r="R160" s="68"/>
      <c r="S160" s="68"/>
      <c r="T160" s="69"/>
      <c r="U160" s="30"/>
      <c r="V160" s="30"/>
      <c r="W160" s="30"/>
      <c r="X160" s="30"/>
      <c r="Y160" s="30"/>
      <c r="Z160" s="30"/>
      <c r="AA160" s="30"/>
      <c r="AB160" s="30"/>
      <c r="AC160" s="30"/>
      <c r="AD160" s="30"/>
      <c r="AE160" s="30"/>
      <c r="AT160" s="17" t="s">
        <v>138</v>
      </c>
      <c r="AU160" s="17" t="s">
        <v>81</v>
      </c>
    </row>
    <row r="161" s="2" customFormat="1" ht="16.5" customHeight="1">
      <c r="A161" s="30"/>
      <c r="B161" s="170"/>
      <c r="C161" s="171" t="s">
        <v>196</v>
      </c>
      <c r="D161" s="171" t="s">
        <v>131</v>
      </c>
      <c r="E161" s="172" t="s">
        <v>575</v>
      </c>
      <c r="F161" s="173" t="s">
        <v>576</v>
      </c>
      <c r="G161" s="174" t="s">
        <v>555</v>
      </c>
      <c r="H161" s="175">
        <v>1</v>
      </c>
      <c r="I161" s="176">
        <v>1000</v>
      </c>
      <c r="J161" s="176">
        <f>ROUND(I161*H161,2)</f>
        <v>1000</v>
      </c>
      <c r="K161" s="173" t="s">
        <v>1</v>
      </c>
      <c r="L161" s="31"/>
      <c r="M161" s="177" t="s">
        <v>1</v>
      </c>
      <c r="N161" s="178" t="s">
        <v>37</v>
      </c>
      <c r="O161" s="179">
        <v>0</v>
      </c>
      <c r="P161" s="179">
        <f>O161*H161</f>
        <v>0</v>
      </c>
      <c r="Q161" s="179">
        <v>0</v>
      </c>
      <c r="R161" s="179">
        <f>Q161*H161</f>
        <v>0</v>
      </c>
      <c r="S161" s="179">
        <v>0</v>
      </c>
      <c r="T161" s="180">
        <f>S161*H161</f>
        <v>0</v>
      </c>
      <c r="U161" s="30"/>
      <c r="V161" s="30"/>
      <c r="W161" s="30"/>
      <c r="X161" s="30"/>
      <c r="Y161" s="30"/>
      <c r="Z161" s="30"/>
      <c r="AA161" s="30"/>
      <c r="AB161" s="30"/>
      <c r="AC161" s="30"/>
      <c r="AD161" s="30"/>
      <c r="AE161" s="30"/>
      <c r="AR161" s="181" t="s">
        <v>152</v>
      </c>
      <c r="AT161" s="181" t="s">
        <v>131</v>
      </c>
      <c r="AU161" s="181" t="s">
        <v>81</v>
      </c>
      <c r="AY161" s="17" t="s">
        <v>128</v>
      </c>
      <c r="BE161" s="182">
        <f>IF(N161="základní",J161,0)</f>
        <v>1000</v>
      </c>
      <c r="BF161" s="182">
        <f>IF(N161="snížená",J161,0)</f>
        <v>0</v>
      </c>
      <c r="BG161" s="182">
        <f>IF(N161="zákl. přenesená",J161,0)</f>
        <v>0</v>
      </c>
      <c r="BH161" s="182">
        <f>IF(N161="sníž. přenesená",J161,0)</f>
        <v>0</v>
      </c>
      <c r="BI161" s="182">
        <f>IF(N161="nulová",J161,0)</f>
        <v>0</v>
      </c>
      <c r="BJ161" s="17" t="s">
        <v>79</v>
      </c>
      <c r="BK161" s="182">
        <f>ROUND(I161*H161,2)</f>
        <v>1000</v>
      </c>
      <c r="BL161" s="17" t="s">
        <v>152</v>
      </c>
      <c r="BM161" s="181" t="s">
        <v>577</v>
      </c>
    </row>
    <row r="162" s="2" customFormat="1">
      <c r="A162" s="30"/>
      <c r="B162" s="31"/>
      <c r="C162" s="30"/>
      <c r="D162" s="183" t="s">
        <v>138</v>
      </c>
      <c r="E162" s="30"/>
      <c r="F162" s="184" t="s">
        <v>578</v>
      </c>
      <c r="G162" s="30"/>
      <c r="H162" s="30"/>
      <c r="I162" s="30"/>
      <c r="J162" s="30"/>
      <c r="K162" s="30"/>
      <c r="L162" s="31"/>
      <c r="M162" s="185"/>
      <c r="N162" s="186"/>
      <c r="O162" s="68"/>
      <c r="P162" s="68"/>
      <c r="Q162" s="68"/>
      <c r="R162" s="68"/>
      <c r="S162" s="68"/>
      <c r="T162" s="69"/>
      <c r="U162" s="30"/>
      <c r="V162" s="30"/>
      <c r="W162" s="30"/>
      <c r="X162" s="30"/>
      <c r="Y162" s="30"/>
      <c r="Z162" s="30"/>
      <c r="AA162" s="30"/>
      <c r="AB162" s="30"/>
      <c r="AC162" s="30"/>
      <c r="AD162" s="30"/>
      <c r="AE162" s="30"/>
      <c r="AT162" s="17" t="s">
        <v>138</v>
      </c>
      <c r="AU162" s="17" t="s">
        <v>81</v>
      </c>
    </row>
    <row r="163" s="2" customFormat="1" ht="16.5" customHeight="1">
      <c r="A163" s="30"/>
      <c r="B163" s="170"/>
      <c r="C163" s="187" t="s">
        <v>202</v>
      </c>
      <c r="D163" s="187" t="s">
        <v>142</v>
      </c>
      <c r="E163" s="188" t="s">
        <v>579</v>
      </c>
      <c r="F163" s="189" t="s">
        <v>580</v>
      </c>
      <c r="G163" s="190" t="s">
        <v>555</v>
      </c>
      <c r="H163" s="191">
        <v>1</v>
      </c>
      <c r="I163" s="192">
        <v>3174</v>
      </c>
      <c r="J163" s="192">
        <f>ROUND(I163*H163,2)</f>
        <v>3174</v>
      </c>
      <c r="K163" s="189" t="s">
        <v>1</v>
      </c>
      <c r="L163" s="193"/>
      <c r="M163" s="194" t="s">
        <v>1</v>
      </c>
      <c r="N163" s="195" t="s">
        <v>37</v>
      </c>
      <c r="O163" s="179">
        <v>0</v>
      </c>
      <c r="P163" s="179">
        <f>O163*H163</f>
        <v>0</v>
      </c>
      <c r="Q163" s="179">
        <v>0</v>
      </c>
      <c r="R163" s="179">
        <f>Q163*H163</f>
        <v>0</v>
      </c>
      <c r="S163" s="179">
        <v>0</v>
      </c>
      <c r="T163" s="180">
        <f>S163*H163</f>
        <v>0</v>
      </c>
      <c r="U163" s="30"/>
      <c r="V163" s="30"/>
      <c r="W163" s="30"/>
      <c r="X163" s="30"/>
      <c r="Y163" s="30"/>
      <c r="Z163" s="30"/>
      <c r="AA163" s="30"/>
      <c r="AB163" s="30"/>
      <c r="AC163" s="30"/>
      <c r="AD163" s="30"/>
      <c r="AE163" s="30"/>
      <c r="AR163" s="181" t="s">
        <v>171</v>
      </c>
      <c r="AT163" s="181" t="s">
        <v>142</v>
      </c>
      <c r="AU163" s="181" t="s">
        <v>81</v>
      </c>
      <c r="AY163" s="17" t="s">
        <v>128</v>
      </c>
      <c r="BE163" s="182">
        <f>IF(N163="základní",J163,0)</f>
        <v>3174</v>
      </c>
      <c r="BF163" s="182">
        <f>IF(N163="snížená",J163,0)</f>
        <v>0</v>
      </c>
      <c r="BG163" s="182">
        <f>IF(N163="zákl. přenesená",J163,0)</f>
        <v>0</v>
      </c>
      <c r="BH163" s="182">
        <f>IF(N163="sníž. přenesená",J163,0)</f>
        <v>0</v>
      </c>
      <c r="BI163" s="182">
        <f>IF(N163="nulová",J163,0)</f>
        <v>0</v>
      </c>
      <c r="BJ163" s="17" t="s">
        <v>79</v>
      </c>
      <c r="BK163" s="182">
        <f>ROUND(I163*H163,2)</f>
        <v>3174</v>
      </c>
      <c r="BL163" s="17" t="s">
        <v>152</v>
      </c>
      <c r="BM163" s="181" t="s">
        <v>581</v>
      </c>
    </row>
    <row r="164" s="2" customFormat="1">
      <c r="A164" s="30"/>
      <c r="B164" s="31"/>
      <c r="C164" s="30"/>
      <c r="D164" s="183" t="s">
        <v>138</v>
      </c>
      <c r="E164" s="30"/>
      <c r="F164" s="184" t="s">
        <v>582</v>
      </c>
      <c r="G164" s="30"/>
      <c r="H164" s="30"/>
      <c r="I164" s="30"/>
      <c r="J164" s="30"/>
      <c r="K164" s="30"/>
      <c r="L164" s="31"/>
      <c r="M164" s="185"/>
      <c r="N164" s="186"/>
      <c r="O164" s="68"/>
      <c r="P164" s="68"/>
      <c r="Q164" s="68"/>
      <c r="R164" s="68"/>
      <c r="S164" s="68"/>
      <c r="T164" s="69"/>
      <c r="U164" s="30"/>
      <c r="V164" s="30"/>
      <c r="W164" s="30"/>
      <c r="X164" s="30"/>
      <c r="Y164" s="30"/>
      <c r="Z164" s="30"/>
      <c r="AA164" s="30"/>
      <c r="AB164" s="30"/>
      <c r="AC164" s="30"/>
      <c r="AD164" s="30"/>
      <c r="AE164" s="30"/>
      <c r="AT164" s="17" t="s">
        <v>138</v>
      </c>
      <c r="AU164" s="17" t="s">
        <v>81</v>
      </c>
    </row>
    <row r="165" s="2" customFormat="1" ht="16.5" customHeight="1">
      <c r="A165" s="30"/>
      <c r="B165" s="170"/>
      <c r="C165" s="171" t="s">
        <v>136</v>
      </c>
      <c r="D165" s="171" t="s">
        <v>131</v>
      </c>
      <c r="E165" s="172" t="s">
        <v>583</v>
      </c>
      <c r="F165" s="173" t="s">
        <v>584</v>
      </c>
      <c r="G165" s="174" t="s">
        <v>555</v>
      </c>
      <c r="H165" s="175">
        <v>1</v>
      </c>
      <c r="I165" s="176">
        <v>350</v>
      </c>
      <c r="J165" s="176">
        <f>ROUND(I165*H165,2)</f>
        <v>350</v>
      </c>
      <c r="K165" s="173" t="s">
        <v>1</v>
      </c>
      <c r="L165" s="31"/>
      <c r="M165" s="177" t="s">
        <v>1</v>
      </c>
      <c r="N165" s="178" t="s">
        <v>37</v>
      </c>
      <c r="O165" s="179">
        <v>0</v>
      </c>
      <c r="P165" s="179">
        <f>O165*H165</f>
        <v>0</v>
      </c>
      <c r="Q165" s="179">
        <v>0</v>
      </c>
      <c r="R165" s="179">
        <f>Q165*H165</f>
        <v>0</v>
      </c>
      <c r="S165" s="179">
        <v>0</v>
      </c>
      <c r="T165" s="180">
        <f>S165*H165</f>
        <v>0</v>
      </c>
      <c r="U165" s="30"/>
      <c r="V165" s="30"/>
      <c r="W165" s="30"/>
      <c r="X165" s="30"/>
      <c r="Y165" s="30"/>
      <c r="Z165" s="30"/>
      <c r="AA165" s="30"/>
      <c r="AB165" s="30"/>
      <c r="AC165" s="30"/>
      <c r="AD165" s="30"/>
      <c r="AE165" s="30"/>
      <c r="AR165" s="181" t="s">
        <v>152</v>
      </c>
      <c r="AT165" s="181" t="s">
        <v>131</v>
      </c>
      <c r="AU165" s="181" t="s">
        <v>81</v>
      </c>
      <c r="AY165" s="17" t="s">
        <v>128</v>
      </c>
      <c r="BE165" s="182">
        <f>IF(N165="základní",J165,0)</f>
        <v>350</v>
      </c>
      <c r="BF165" s="182">
        <f>IF(N165="snížená",J165,0)</f>
        <v>0</v>
      </c>
      <c r="BG165" s="182">
        <f>IF(N165="zákl. přenesená",J165,0)</f>
        <v>0</v>
      </c>
      <c r="BH165" s="182">
        <f>IF(N165="sníž. přenesená",J165,0)</f>
        <v>0</v>
      </c>
      <c r="BI165" s="182">
        <f>IF(N165="nulová",J165,0)</f>
        <v>0</v>
      </c>
      <c r="BJ165" s="17" t="s">
        <v>79</v>
      </c>
      <c r="BK165" s="182">
        <f>ROUND(I165*H165,2)</f>
        <v>350</v>
      </c>
      <c r="BL165" s="17" t="s">
        <v>152</v>
      </c>
      <c r="BM165" s="181" t="s">
        <v>585</v>
      </c>
    </row>
    <row r="166" s="2" customFormat="1">
      <c r="A166" s="30"/>
      <c r="B166" s="31"/>
      <c r="C166" s="30"/>
      <c r="D166" s="183" t="s">
        <v>138</v>
      </c>
      <c r="E166" s="30"/>
      <c r="F166" s="184" t="s">
        <v>584</v>
      </c>
      <c r="G166" s="30"/>
      <c r="H166" s="30"/>
      <c r="I166" s="30"/>
      <c r="J166" s="30"/>
      <c r="K166" s="30"/>
      <c r="L166" s="31"/>
      <c r="M166" s="185"/>
      <c r="N166" s="186"/>
      <c r="O166" s="68"/>
      <c r="P166" s="68"/>
      <c r="Q166" s="68"/>
      <c r="R166" s="68"/>
      <c r="S166" s="68"/>
      <c r="T166" s="69"/>
      <c r="U166" s="30"/>
      <c r="V166" s="30"/>
      <c r="W166" s="30"/>
      <c r="X166" s="30"/>
      <c r="Y166" s="30"/>
      <c r="Z166" s="30"/>
      <c r="AA166" s="30"/>
      <c r="AB166" s="30"/>
      <c r="AC166" s="30"/>
      <c r="AD166" s="30"/>
      <c r="AE166" s="30"/>
      <c r="AT166" s="17" t="s">
        <v>138</v>
      </c>
      <c r="AU166" s="17" t="s">
        <v>81</v>
      </c>
    </row>
    <row r="167" s="2" customFormat="1" ht="16.5" customHeight="1">
      <c r="A167" s="30"/>
      <c r="B167" s="170"/>
      <c r="C167" s="187" t="s">
        <v>211</v>
      </c>
      <c r="D167" s="187" t="s">
        <v>142</v>
      </c>
      <c r="E167" s="188" t="s">
        <v>586</v>
      </c>
      <c r="F167" s="189" t="s">
        <v>587</v>
      </c>
      <c r="G167" s="190" t="s">
        <v>555</v>
      </c>
      <c r="H167" s="191">
        <v>1</v>
      </c>
      <c r="I167" s="192">
        <v>39750</v>
      </c>
      <c r="J167" s="192">
        <f>ROUND(I167*H167,2)</f>
        <v>39750</v>
      </c>
      <c r="K167" s="189" t="s">
        <v>1</v>
      </c>
      <c r="L167" s="193"/>
      <c r="M167" s="194" t="s">
        <v>1</v>
      </c>
      <c r="N167" s="195" t="s">
        <v>37</v>
      </c>
      <c r="O167" s="179">
        <v>0</v>
      </c>
      <c r="P167" s="179">
        <f>O167*H167</f>
        <v>0</v>
      </c>
      <c r="Q167" s="179">
        <v>0</v>
      </c>
      <c r="R167" s="179">
        <f>Q167*H167</f>
        <v>0</v>
      </c>
      <c r="S167" s="179">
        <v>0</v>
      </c>
      <c r="T167" s="180">
        <f>S167*H167</f>
        <v>0</v>
      </c>
      <c r="U167" s="30"/>
      <c r="V167" s="30"/>
      <c r="W167" s="30"/>
      <c r="X167" s="30"/>
      <c r="Y167" s="30"/>
      <c r="Z167" s="30"/>
      <c r="AA167" s="30"/>
      <c r="AB167" s="30"/>
      <c r="AC167" s="30"/>
      <c r="AD167" s="30"/>
      <c r="AE167" s="30"/>
      <c r="AR167" s="181" t="s">
        <v>171</v>
      </c>
      <c r="AT167" s="181" t="s">
        <v>142</v>
      </c>
      <c r="AU167" s="181" t="s">
        <v>81</v>
      </c>
      <c r="AY167" s="17" t="s">
        <v>128</v>
      </c>
      <c r="BE167" s="182">
        <f>IF(N167="základní",J167,0)</f>
        <v>39750</v>
      </c>
      <c r="BF167" s="182">
        <f>IF(N167="snížená",J167,0)</f>
        <v>0</v>
      </c>
      <c r="BG167" s="182">
        <f>IF(N167="zákl. přenesená",J167,0)</f>
        <v>0</v>
      </c>
      <c r="BH167" s="182">
        <f>IF(N167="sníž. přenesená",J167,0)</f>
        <v>0</v>
      </c>
      <c r="BI167" s="182">
        <f>IF(N167="nulová",J167,0)</f>
        <v>0</v>
      </c>
      <c r="BJ167" s="17" t="s">
        <v>79</v>
      </c>
      <c r="BK167" s="182">
        <f>ROUND(I167*H167,2)</f>
        <v>39750</v>
      </c>
      <c r="BL167" s="17" t="s">
        <v>152</v>
      </c>
      <c r="BM167" s="181" t="s">
        <v>588</v>
      </c>
    </row>
    <row r="168" s="2" customFormat="1">
      <c r="A168" s="30"/>
      <c r="B168" s="31"/>
      <c r="C168" s="30"/>
      <c r="D168" s="183" t="s">
        <v>138</v>
      </c>
      <c r="E168" s="30"/>
      <c r="F168" s="184" t="s">
        <v>589</v>
      </c>
      <c r="G168" s="30"/>
      <c r="H168" s="30"/>
      <c r="I168" s="30"/>
      <c r="J168" s="30"/>
      <c r="K168" s="30"/>
      <c r="L168" s="31"/>
      <c r="M168" s="185"/>
      <c r="N168" s="186"/>
      <c r="O168" s="68"/>
      <c r="P168" s="68"/>
      <c r="Q168" s="68"/>
      <c r="R168" s="68"/>
      <c r="S168" s="68"/>
      <c r="T168" s="69"/>
      <c r="U168" s="30"/>
      <c r="V168" s="30"/>
      <c r="W168" s="30"/>
      <c r="X168" s="30"/>
      <c r="Y168" s="30"/>
      <c r="Z168" s="30"/>
      <c r="AA168" s="30"/>
      <c r="AB168" s="30"/>
      <c r="AC168" s="30"/>
      <c r="AD168" s="30"/>
      <c r="AE168" s="30"/>
      <c r="AT168" s="17" t="s">
        <v>138</v>
      </c>
      <c r="AU168" s="17" t="s">
        <v>81</v>
      </c>
    </row>
    <row r="169" s="2" customFormat="1" ht="16.5" customHeight="1">
      <c r="A169" s="30"/>
      <c r="B169" s="170"/>
      <c r="C169" s="171" t="s">
        <v>217</v>
      </c>
      <c r="D169" s="171" t="s">
        <v>131</v>
      </c>
      <c r="E169" s="172" t="s">
        <v>590</v>
      </c>
      <c r="F169" s="173" t="s">
        <v>591</v>
      </c>
      <c r="G169" s="174" t="s">
        <v>555</v>
      </c>
      <c r="H169" s="175">
        <v>1</v>
      </c>
      <c r="I169" s="176">
        <v>1600</v>
      </c>
      <c r="J169" s="176">
        <f>ROUND(I169*H169,2)</f>
        <v>1600</v>
      </c>
      <c r="K169" s="173" t="s">
        <v>1</v>
      </c>
      <c r="L169" s="31"/>
      <c r="M169" s="177" t="s">
        <v>1</v>
      </c>
      <c r="N169" s="178" t="s">
        <v>37</v>
      </c>
      <c r="O169" s="179">
        <v>0</v>
      </c>
      <c r="P169" s="179">
        <f>O169*H169</f>
        <v>0</v>
      </c>
      <c r="Q169" s="179">
        <v>0</v>
      </c>
      <c r="R169" s="179">
        <f>Q169*H169</f>
        <v>0</v>
      </c>
      <c r="S169" s="179">
        <v>0</v>
      </c>
      <c r="T169" s="180">
        <f>S169*H169</f>
        <v>0</v>
      </c>
      <c r="U169" s="30"/>
      <c r="V169" s="30"/>
      <c r="W169" s="30"/>
      <c r="X169" s="30"/>
      <c r="Y169" s="30"/>
      <c r="Z169" s="30"/>
      <c r="AA169" s="30"/>
      <c r="AB169" s="30"/>
      <c r="AC169" s="30"/>
      <c r="AD169" s="30"/>
      <c r="AE169" s="30"/>
      <c r="AR169" s="181" t="s">
        <v>152</v>
      </c>
      <c r="AT169" s="181" t="s">
        <v>131</v>
      </c>
      <c r="AU169" s="181" t="s">
        <v>81</v>
      </c>
      <c r="AY169" s="17" t="s">
        <v>128</v>
      </c>
      <c r="BE169" s="182">
        <f>IF(N169="základní",J169,0)</f>
        <v>1600</v>
      </c>
      <c r="BF169" s="182">
        <f>IF(N169="snížená",J169,0)</f>
        <v>0</v>
      </c>
      <c r="BG169" s="182">
        <f>IF(N169="zákl. přenesená",J169,0)</f>
        <v>0</v>
      </c>
      <c r="BH169" s="182">
        <f>IF(N169="sníž. přenesená",J169,0)</f>
        <v>0</v>
      </c>
      <c r="BI169" s="182">
        <f>IF(N169="nulová",J169,0)</f>
        <v>0</v>
      </c>
      <c r="BJ169" s="17" t="s">
        <v>79</v>
      </c>
      <c r="BK169" s="182">
        <f>ROUND(I169*H169,2)</f>
        <v>1600</v>
      </c>
      <c r="BL169" s="17" t="s">
        <v>152</v>
      </c>
      <c r="BM169" s="181" t="s">
        <v>592</v>
      </c>
    </row>
    <row r="170" s="2" customFormat="1">
      <c r="A170" s="30"/>
      <c r="B170" s="31"/>
      <c r="C170" s="30"/>
      <c r="D170" s="183" t="s">
        <v>138</v>
      </c>
      <c r="E170" s="30"/>
      <c r="F170" s="184" t="s">
        <v>591</v>
      </c>
      <c r="G170" s="30"/>
      <c r="H170" s="30"/>
      <c r="I170" s="30"/>
      <c r="J170" s="30"/>
      <c r="K170" s="30"/>
      <c r="L170" s="31"/>
      <c r="M170" s="185"/>
      <c r="N170" s="186"/>
      <c r="O170" s="68"/>
      <c r="P170" s="68"/>
      <c r="Q170" s="68"/>
      <c r="R170" s="68"/>
      <c r="S170" s="68"/>
      <c r="T170" s="69"/>
      <c r="U170" s="30"/>
      <c r="V170" s="30"/>
      <c r="W170" s="30"/>
      <c r="X170" s="30"/>
      <c r="Y170" s="30"/>
      <c r="Z170" s="30"/>
      <c r="AA170" s="30"/>
      <c r="AB170" s="30"/>
      <c r="AC170" s="30"/>
      <c r="AD170" s="30"/>
      <c r="AE170" s="30"/>
      <c r="AT170" s="17" t="s">
        <v>138</v>
      </c>
      <c r="AU170" s="17" t="s">
        <v>81</v>
      </c>
    </row>
    <row r="171" s="2" customFormat="1" ht="24.15" customHeight="1">
      <c r="A171" s="30"/>
      <c r="B171" s="170"/>
      <c r="C171" s="187" t="s">
        <v>223</v>
      </c>
      <c r="D171" s="187" t="s">
        <v>142</v>
      </c>
      <c r="E171" s="188" t="s">
        <v>593</v>
      </c>
      <c r="F171" s="189" t="s">
        <v>594</v>
      </c>
      <c r="G171" s="190" t="s">
        <v>555</v>
      </c>
      <c r="H171" s="191">
        <v>1</v>
      </c>
      <c r="I171" s="192">
        <v>10690</v>
      </c>
      <c r="J171" s="192">
        <f>ROUND(I171*H171,2)</f>
        <v>10690</v>
      </c>
      <c r="K171" s="189" t="s">
        <v>1</v>
      </c>
      <c r="L171" s="193"/>
      <c r="M171" s="194" t="s">
        <v>1</v>
      </c>
      <c r="N171" s="195" t="s">
        <v>37</v>
      </c>
      <c r="O171" s="179">
        <v>0</v>
      </c>
      <c r="P171" s="179">
        <f>O171*H171</f>
        <v>0</v>
      </c>
      <c r="Q171" s="179">
        <v>0</v>
      </c>
      <c r="R171" s="179">
        <f>Q171*H171</f>
        <v>0</v>
      </c>
      <c r="S171" s="179">
        <v>0</v>
      </c>
      <c r="T171" s="180">
        <f>S171*H171</f>
        <v>0</v>
      </c>
      <c r="U171" s="30"/>
      <c r="V171" s="30"/>
      <c r="W171" s="30"/>
      <c r="X171" s="30"/>
      <c r="Y171" s="30"/>
      <c r="Z171" s="30"/>
      <c r="AA171" s="30"/>
      <c r="AB171" s="30"/>
      <c r="AC171" s="30"/>
      <c r="AD171" s="30"/>
      <c r="AE171" s="30"/>
      <c r="AR171" s="181" t="s">
        <v>171</v>
      </c>
      <c r="AT171" s="181" t="s">
        <v>142</v>
      </c>
      <c r="AU171" s="181" t="s">
        <v>81</v>
      </c>
      <c r="AY171" s="17" t="s">
        <v>128</v>
      </c>
      <c r="BE171" s="182">
        <f>IF(N171="základní",J171,0)</f>
        <v>10690</v>
      </c>
      <c r="BF171" s="182">
        <f>IF(N171="snížená",J171,0)</f>
        <v>0</v>
      </c>
      <c r="BG171" s="182">
        <f>IF(N171="zákl. přenesená",J171,0)</f>
        <v>0</v>
      </c>
      <c r="BH171" s="182">
        <f>IF(N171="sníž. přenesená",J171,0)</f>
        <v>0</v>
      </c>
      <c r="BI171" s="182">
        <f>IF(N171="nulová",J171,0)</f>
        <v>0</v>
      </c>
      <c r="BJ171" s="17" t="s">
        <v>79</v>
      </c>
      <c r="BK171" s="182">
        <f>ROUND(I171*H171,2)</f>
        <v>10690</v>
      </c>
      <c r="BL171" s="17" t="s">
        <v>152</v>
      </c>
      <c r="BM171" s="181" t="s">
        <v>595</v>
      </c>
    </row>
    <row r="172" s="2" customFormat="1">
      <c r="A172" s="30"/>
      <c r="B172" s="31"/>
      <c r="C172" s="30"/>
      <c r="D172" s="183" t="s">
        <v>138</v>
      </c>
      <c r="E172" s="30"/>
      <c r="F172" s="184" t="s">
        <v>596</v>
      </c>
      <c r="G172" s="30"/>
      <c r="H172" s="30"/>
      <c r="I172" s="30"/>
      <c r="J172" s="30"/>
      <c r="K172" s="30"/>
      <c r="L172" s="31"/>
      <c r="M172" s="185"/>
      <c r="N172" s="186"/>
      <c r="O172" s="68"/>
      <c r="P172" s="68"/>
      <c r="Q172" s="68"/>
      <c r="R172" s="68"/>
      <c r="S172" s="68"/>
      <c r="T172" s="69"/>
      <c r="U172" s="30"/>
      <c r="V172" s="30"/>
      <c r="W172" s="30"/>
      <c r="X172" s="30"/>
      <c r="Y172" s="30"/>
      <c r="Z172" s="30"/>
      <c r="AA172" s="30"/>
      <c r="AB172" s="30"/>
      <c r="AC172" s="30"/>
      <c r="AD172" s="30"/>
      <c r="AE172" s="30"/>
      <c r="AT172" s="17" t="s">
        <v>138</v>
      </c>
      <c r="AU172" s="17" t="s">
        <v>81</v>
      </c>
    </row>
    <row r="173" s="2" customFormat="1" ht="16.5" customHeight="1">
      <c r="A173" s="30"/>
      <c r="B173" s="170"/>
      <c r="C173" s="171" t="s">
        <v>229</v>
      </c>
      <c r="D173" s="171" t="s">
        <v>131</v>
      </c>
      <c r="E173" s="172" t="s">
        <v>597</v>
      </c>
      <c r="F173" s="173" t="s">
        <v>598</v>
      </c>
      <c r="G173" s="174" t="s">
        <v>555</v>
      </c>
      <c r="H173" s="175">
        <v>1</v>
      </c>
      <c r="I173" s="176">
        <v>100</v>
      </c>
      <c r="J173" s="176">
        <f>ROUND(I173*H173,2)</f>
        <v>100</v>
      </c>
      <c r="K173" s="173" t="s">
        <v>1</v>
      </c>
      <c r="L173" s="31"/>
      <c r="M173" s="177" t="s">
        <v>1</v>
      </c>
      <c r="N173" s="178" t="s">
        <v>37</v>
      </c>
      <c r="O173" s="179">
        <v>0</v>
      </c>
      <c r="P173" s="179">
        <f>O173*H173</f>
        <v>0</v>
      </c>
      <c r="Q173" s="179">
        <v>0</v>
      </c>
      <c r="R173" s="179">
        <f>Q173*H173</f>
        <v>0</v>
      </c>
      <c r="S173" s="179">
        <v>0</v>
      </c>
      <c r="T173" s="180">
        <f>S173*H173</f>
        <v>0</v>
      </c>
      <c r="U173" s="30"/>
      <c r="V173" s="30"/>
      <c r="W173" s="30"/>
      <c r="X173" s="30"/>
      <c r="Y173" s="30"/>
      <c r="Z173" s="30"/>
      <c r="AA173" s="30"/>
      <c r="AB173" s="30"/>
      <c r="AC173" s="30"/>
      <c r="AD173" s="30"/>
      <c r="AE173" s="30"/>
      <c r="AR173" s="181" t="s">
        <v>152</v>
      </c>
      <c r="AT173" s="181" t="s">
        <v>131</v>
      </c>
      <c r="AU173" s="181" t="s">
        <v>81</v>
      </c>
      <c r="AY173" s="17" t="s">
        <v>128</v>
      </c>
      <c r="BE173" s="182">
        <f>IF(N173="základní",J173,0)</f>
        <v>100</v>
      </c>
      <c r="BF173" s="182">
        <f>IF(N173="snížená",J173,0)</f>
        <v>0</v>
      </c>
      <c r="BG173" s="182">
        <f>IF(N173="zákl. přenesená",J173,0)</f>
        <v>0</v>
      </c>
      <c r="BH173" s="182">
        <f>IF(N173="sníž. přenesená",J173,0)</f>
        <v>0</v>
      </c>
      <c r="BI173" s="182">
        <f>IF(N173="nulová",J173,0)</f>
        <v>0</v>
      </c>
      <c r="BJ173" s="17" t="s">
        <v>79</v>
      </c>
      <c r="BK173" s="182">
        <f>ROUND(I173*H173,2)</f>
        <v>100</v>
      </c>
      <c r="BL173" s="17" t="s">
        <v>152</v>
      </c>
      <c r="BM173" s="181" t="s">
        <v>599</v>
      </c>
    </row>
    <row r="174" s="2" customFormat="1">
      <c r="A174" s="30"/>
      <c r="B174" s="31"/>
      <c r="C174" s="30"/>
      <c r="D174" s="183" t="s">
        <v>138</v>
      </c>
      <c r="E174" s="30"/>
      <c r="F174" s="184" t="s">
        <v>598</v>
      </c>
      <c r="G174" s="30"/>
      <c r="H174" s="30"/>
      <c r="I174" s="30"/>
      <c r="J174" s="30"/>
      <c r="K174" s="30"/>
      <c r="L174" s="31"/>
      <c r="M174" s="185"/>
      <c r="N174" s="186"/>
      <c r="O174" s="68"/>
      <c r="P174" s="68"/>
      <c r="Q174" s="68"/>
      <c r="R174" s="68"/>
      <c r="S174" s="68"/>
      <c r="T174" s="69"/>
      <c r="U174" s="30"/>
      <c r="V174" s="30"/>
      <c r="W174" s="30"/>
      <c r="X174" s="30"/>
      <c r="Y174" s="30"/>
      <c r="Z174" s="30"/>
      <c r="AA174" s="30"/>
      <c r="AB174" s="30"/>
      <c r="AC174" s="30"/>
      <c r="AD174" s="30"/>
      <c r="AE174" s="30"/>
      <c r="AT174" s="17" t="s">
        <v>138</v>
      </c>
      <c r="AU174" s="17" t="s">
        <v>81</v>
      </c>
    </row>
    <row r="175" s="2" customFormat="1" ht="16.5" customHeight="1">
      <c r="A175" s="30"/>
      <c r="B175" s="170"/>
      <c r="C175" s="187" t="s">
        <v>7</v>
      </c>
      <c r="D175" s="187" t="s">
        <v>142</v>
      </c>
      <c r="E175" s="188" t="s">
        <v>600</v>
      </c>
      <c r="F175" s="189" t="s">
        <v>601</v>
      </c>
      <c r="G175" s="190" t="s">
        <v>555</v>
      </c>
      <c r="H175" s="191">
        <v>1</v>
      </c>
      <c r="I175" s="192">
        <v>900</v>
      </c>
      <c r="J175" s="192">
        <f>ROUND(I175*H175,2)</f>
        <v>900</v>
      </c>
      <c r="K175" s="189" t="s">
        <v>1</v>
      </c>
      <c r="L175" s="193"/>
      <c r="M175" s="194" t="s">
        <v>1</v>
      </c>
      <c r="N175" s="195" t="s">
        <v>37</v>
      </c>
      <c r="O175" s="179">
        <v>0</v>
      </c>
      <c r="P175" s="179">
        <f>O175*H175</f>
        <v>0</v>
      </c>
      <c r="Q175" s="179">
        <v>0</v>
      </c>
      <c r="R175" s="179">
        <f>Q175*H175</f>
        <v>0</v>
      </c>
      <c r="S175" s="179">
        <v>0</v>
      </c>
      <c r="T175" s="180">
        <f>S175*H175</f>
        <v>0</v>
      </c>
      <c r="U175" s="30"/>
      <c r="V175" s="30"/>
      <c r="W175" s="30"/>
      <c r="X175" s="30"/>
      <c r="Y175" s="30"/>
      <c r="Z175" s="30"/>
      <c r="AA175" s="30"/>
      <c r="AB175" s="30"/>
      <c r="AC175" s="30"/>
      <c r="AD175" s="30"/>
      <c r="AE175" s="30"/>
      <c r="AR175" s="181" t="s">
        <v>171</v>
      </c>
      <c r="AT175" s="181" t="s">
        <v>142</v>
      </c>
      <c r="AU175" s="181" t="s">
        <v>81</v>
      </c>
      <c r="AY175" s="17" t="s">
        <v>128</v>
      </c>
      <c r="BE175" s="182">
        <f>IF(N175="základní",J175,0)</f>
        <v>900</v>
      </c>
      <c r="BF175" s="182">
        <f>IF(N175="snížená",J175,0)</f>
        <v>0</v>
      </c>
      <c r="BG175" s="182">
        <f>IF(N175="zákl. přenesená",J175,0)</f>
        <v>0</v>
      </c>
      <c r="BH175" s="182">
        <f>IF(N175="sníž. přenesená",J175,0)</f>
        <v>0</v>
      </c>
      <c r="BI175" s="182">
        <f>IF(N175="nulová",J175,0)</f>
        <v>0</v>
      </c>
      <c r="BJ175" s="17" t="s">
        <v>79</v>
      </c>
      <c r="BK175" s="182">
        <f>ROUND(I175*H175,2)</f>
        <v>900</v>
      </c>
      <c r="BL175" s="17" t="s">
        <v>152</v>
      </c>
      <c r="BM175" s="181" t="s">
        <v>602</v>
      </c>
    </row>
    <row r="176" s="2" customFormat="1">
      <c r="A176" s="30"/>
      <c r="B176" s="31"/>
      <c r="C176" s="30"/>
      <c r="D176" s="183" t="s">
        <v>138</v>
      </c>
      <c r="E176" s="30"/>
      <c r="F176" s="184" t="s">
        <v>603</v>
      </c>
      <c r="G176" s="30"/>
      <c r="H176" s="30"/>
      <c r="I176" s="30"/>
      <c r="J176" s="30"/>
      <c r="K176" s="30"/>
      <c r="L176" s="31"/>
      <c r="M176" s="185"/>
      <c r="N176" s="186"/>
      <c r="O176" s="68"/>
      <c r="P176" s="68"/>
      <c r="Q176" s="68"/>
      <c r="R176" s="68"/>
      <c r="S176" s="68"/>
      <c r="T176" s="69"/>
      <c r="U176" s="30"/>
      <c r="V176" s="30"/>
      <c r="W176" s="30"/>
      <c r="X176" s="30"/>
      <c r="Y176" s="30"/>
      <c r="Z176" s="30"/>
      <c r="AA176" s="30"/>
      <c r="AB176" s="30"/>
      <c r="AC176" s="30"/>
      <c r="AD176" s="30"/>
      <c r="AE176" s="30"/>
      <c r="AT176" s="17" t="s">
        <v>138</v>
      </c>
      <c r="AU176" s="17" t="s">
        <v>81</v>
      </c>
    </row>
    <row r="177" s="2" customFormat="1" ht="16.5" customHeight="1">
      <c r="A177" s="30"/>
      <c r="B177" s="170"/>
      <c r="C177" s="187" t="s">
        <v>236</v>
      </c>
      <c r="D177" s="187" t="s">
        <v>142</v>
      </c>
      <c r="E177" s="188" t="s">
        <v>604</v>
      </c>
      <c r="F177" s="189" t="s">
        <v>605</v>
      </c>
      <c r="G177" s="190" t="s">
        <v>555</v>
      </c>
      <c r="H177" s="191">
        <v>1</v>
      </c>
      <c r="I177" s="192">
        <v>12590</v>
      </c>
      <c r="J177" s="192">
        <f>ROUND(I177*H177,2)</f>
        <v>12590</v>
      </c>
      <c r="K177" s="189" t="s">
        <v>1</v>
      </c>
      <c r="L177" s="193"/>
      <c r="M177" s="194" t="s">
        <v>1</v>
      </c>
      <c r="N177" s="195" t="s">
        <v>37</v>
      </c>
      <c r="O177" s="179">
        <v>0</v>
      </c>
      <c r="P177" s="179">
        <f>O177*H177</f>
        <v>0</v>
      </c>
      <c r="Q177" s="179">
        <v>0</v>
      </c>
      <c r="R177" s="179">
        <f>Q177*H177</f>
        <v>0</v>
      </c>
      <c r="S177" s="179">
        <v>0</v>
      </c>
      <c r="T177" s="180">
        <f>S177*H177</f>
        <v>0</v>
      </c>
      <c r="U177" s="30"/>
      <c r="V177" s="30"/>
      <c r="W177" s="30"/>
      <c r="X177" s="30"/>
      <c r="Y177" s="30"/>
      <c r="Z177" s="30"/>
      <c r="AA177" s="30"/>
      <c r="AB177" s="30"/>
      <c r="AC177" s="30"/>
      <c r="AD177" s="30"/>
      <c r="AE177" s="30"/>
      <c r="AR177" s="181" t="s">
        <v>171</v>
      </c>
      <c r="AT177" s="181" t="s">
        <v>142</v>
      </c>
      <c r="AU177" s="181" t="s">
        <v>81</v>
      </c>
      <c r="AY177" s="17" t="s">
        <v>128</v>
      </c>
      <c r="BE177" s="182">
        <f>IF(N177="základní",J177,0)</f>
        <v>12590</v>
      </c>
      <c r="BF177" s="182">
        <f>IF(N177="snížená",J177,0)</f>
        <v>0</v>
      </c>
      <c r="BG177" s="182">
        <f>IF(N177="zákl. přenesená",J177,0)</f>
        <v>0</v>
      </c>
      <c r="BH177" s="182">
        <f>IF(N177="sníž. přenesená",J177,0)</f>
        <v>0</v>
      </c>
      <c r="BI177" s="182">
        <f>IF(N177="nulová",J177,0)</f>
        <v>0</v>
      </c>
      <c r="BJ177" s="17" t="s">
        <v>79</v>
      </c>
      <c r="BK177" s="182">
        <f>ROUND(I177*H177,2)</f>
        <v>12590</v>
      </c>
      <c r="BL177" s="17" t="s">
        <v>152</v>
      </c>
      <c r="BM177" s="181" t="s">
        <v>606</v>
      </c>
    </row>
    <row r="178" s="2" customFormat="1">
      <c r="A178" s="30"/>
      <c r="B178" s="31"/>
      <c r="C178" s="30"/>
      <c r="D178" s="183" t="s">
        <v>138</v>
      </c>
      <c r="E178" s="30"/>
      <c r="F178" s="184" t="s">
        <v>607</v>
      </c>
      <c r="G178" s="30"/>
      <c r="H178" s="30"/>
      <c r="I178" s="30"/>
      <c r="J178" s="30"/>
      <c r="K178" s="30"/>
      <c r="L178" s="31"/>
      <c r="M178" s="185"/>
      <c r="N178" s="186"/>
      <c r="O178" s="68"/>
      <c r="P178" s="68"/>
      <c r="Q178" s="68"/>
      <c r="R178" s="68"/>
      <c r="S178" s="68"/>
      <c r="T178" s="69"/>
      <c r="U178" s="30"/>
      <c r="V178" s="30"/>
      <c r="W178" s="30"/>
      <c r="X178" s="30"/>
      <c r="Y178" s="30"/>
      <c r="Z178" s="30"/>
      <c r="AA178" s="30"/>
      <c r="AB178" s="30"/>
      <c r="AC178" s="30"/>
      <c r="AD178" s="30"/>
      <c r="AE178" s="30"/>
      <c r="AT178" s="17" t="s">
        <v>138</v>
      </c>
      <c r="AU178" s="17" t="s">
        <v>81</v>
      </c>
    </row>
    <row r="179" s="2" customFormat="1" ht="16.5" customHeight="1">
      <c r="A179" s="30"/>
      <c r="B179" s="170"/>
      <c r="C179" s="171" t="s">
        <v>241</v>
      </c>
      <c r="D179" s="171" t="s">
        <v>131</v>
      </c>
      <c r="E179" s="172" t="s">
        <v>608</v>
      </c>
      <c r="F179" s="173" t="s">
        <v>609</v>
      </c>
      <c r="G179" s="174" t="s">
        <v>555</v>
      </c>
      <c r="H179" s="175">
        <v>1</v>
      </c>
      <c r="I179" s="176">
        <v>235</v>
      </c>
      <c r="J179" s="176">
        <f>ROUND(I179*H179,2)</f>
        <v>235</v>
      </c>
      <c r="K179" s="173" t="s">
        <v>1</v>
      </c>
      <c r="L179" s="31"/>
      <c r="M179" s="177" t="s">
        <v>1</v>
      </c>
      <c r="N179" s="178" t="s">
        <v>37</v>
      </c>
      <c r="O179" s="179">
        <v>0</v>
      </c>
      <c r="P179" s="179">
        <f>O179*H179</f>
        <v>0</v>
      </c>
      <c r="Q179" s="179">
        <v>0</v>
      </c>
      <c r="R179" s="179">
        <f>Q179*H179</f>
        <v>0</v>
      </c>
      <c r="S179" s="179">
        <v>0</v>
      </c>
      <c r="T179" s="180">
        <f>S179*H179</f>
        <v>0</v>
      </c>
      <c r="U179" s="30"/>
      <c r="V179" s="30"/>
      <c r="W179" s="30"/>
      <c r="X179" s="30"/>
      <c r="Y179" s="30"/>
      <c r="Z179" s="30"/>
      <c r="AA179" s="30"/>
      <c r="AB179" s="30"/>
      <c r="AC179" s="30"/>
      <c r="AD179" s="30"/>
      <c r="AE179" s="30"/>
      <c r="AR179" s="181" t="s">
        <v>152</v>
      </c>
      <c r="AT179" s="181" t="s">
        <v>131</v>
      </c>
      <c r="AU179" s="181" t="s">
        <v>81</v>
      </c>
      <c r="AY179" s="17" t="s">
        <v>128</v>
      </c>
      <c r="BE179" s="182">
        <f>IF(N179="základní",J179,0)</f>
        <v>235</v>
      </c>
      <c r="BF179" s="182">
        <f>IF(N179="snížená",J179,0)</f>
        <v>0</v>
      </c>
      <c r="BG179" s="182">
        <f>IF(N179="zákl. přenesená",J179,0)</f>
        <v>0</v>
      </c>
      <c r="BH179" s="182">
        <f>IF(N179="sníž. přenesená",J179,0)</f>
        <v>0</v>
      </c>
      <c r="BI179" s="182">
        <f>IF(N179="nulová",J179,0)</f>
        <v>0</v>
      </c>
      <c r="BJ179" s="17" t="s">
        <v>79</v>
      </c>
      <c r="BK179" s="182">
        <f>ROUND(I179*H179,2)</f>
        <v>235</v>
      </c>
      <c r="BL179" s="17" t="s">
        <v>152</v>
      </c>
      <c r="BM179" s="181" t="s">
        <v>610</v>
      </c>
    </row>
    <row r="180" s="2" customFormat="1">
      <c r="A180" s="30"/>
      <c r="B180" s="31"/>
      <c r="C180" s="30"/>
      <c r="D180" s="183" t="s">
        <v>138</v>
      </c>
      <c r="E180" s="30"/>
      <c r="F180" s="184" t="s">
        <v>609</v>
      </c>
      <c r="G180" s="30"/>
      <c r="H180" s="30"/>
      <c r="I180" s="30"/>
      <c r="J180" s="30"/>
      <c r="K180" s="30"/>
      <c r="L180" s="31"/>
      <c r="M180" s="185"/>
      <c r="N180" s="186"/>
      <c r="O180" s="68"/>
      <c r="P180" s="68"/>
      <c r="Q180" s="68"/>
      <c r="R180" s="68"/>
      <c r="S180" s="68"/>
      <c r="T180" s="69"/>
      <c r="U180" s="30"/>
      <c r="V180" s="30"/>
      <c r="W180" s="30"/>
      <c r="X180" s="30"/>
      <c r="Y180" s="30"/>
      <c r="Z180" s="30"/>
      <c r="AA180" s="30"/>
      <c r="AB180" s="30"/>
      <c r="AC180" s="30"/>
      <c r="AD180" s="30"/>
      <c r="AE180" s="30"/>
      <c r="AT180" s="17" t="s">
        <v>138</v>
      </c>
      <c r="AU180" s="17" t="s">
        <v>81</v>
      </c>
    </row>
    <row r="181" s="2" customFormat="1" ht="16.5" customHeight="1">
      <c r="A181" s="30"/>
      <c r="B181" s="170"/>
      <c r="C181" s="187" t="s">
        <v>249</v>
      </c>
      <c r="D181" s="187" t="s">
        <v>142</v>
      </c>
      <c r="E181" s="188" t="s">
        <v>611</v>
      </c>
      <c r="F181" s="189" t="s">
        <v>612</v>
      </c>
      <c r="G181" s="190" t="s">
        <v>555</v>
      </c>
      <c r="H181" s="191">
        <v>1</v>
      </c>
      <c r="I181" s="192">
        <v>378</v>
      </c>
      <c r="J181" s="192">
        <f>ROUND(I181*H181,2)</f>
        <v>378</v>
      </c>
      <c r="K181" s="189" t="s">
        <v>1</v>
      </c>
      <c r="L181" s="193"/>
      <c r="M181" s="194" t="s">
        <v>1</v>
      </c>
      <c r="N181" s="195" t="s">
        <v>37</v>
      </c>
      <c r="O181" s="179">
        <v>0</v>
      </c>
      <c r="P181" s="179">
        <f>O181*H181</f>
        <v>0</v>
      </c>
      <c r="Q181" s="179">
        <v>0</v>
      </c>
      <c r="R181" s="179">
        <f>Q181*H181</f>
        <v>0</v>
      </c>
      <c r="S181" s="179">
        <v>0</v>
      </c>
      <c r="T181" s="180">
        <f>S181*H181</f>
        <v>0</v>
      </c>
      <c r="U181" s="30"/>
      <c r="V181" s="30"/>
      <c r="W181" s="30"/>
      <c r="X181" s="30"/>
      <c r="Y181" s="30"/>
      <c r="Z181" s="30"/>
      <c r="AA181" s="30"/>
      <c r="AB181" s="30"/>
      <c r="AC181" s="30"/>
      <c r="AD181" s="30"/>
      <c r="AE181" s="30"/>
      <c r="AR181" s="181" t="s">
        <v>171</v>
      </c>
      <c r="AT181" s="181" t="s">
        <v>142</v>
      </c>
      <c r="AU181" s="181" t="s">
        <v>81</v>
      </c>
      <c r="AY181" s="17" t="s">
        <v>128</v>
      </c>
      <c r="BE181" s="182">
        <f>IF(N181="základní",J181,0)</f>
        <v>378</v>
      </c>
      <c r="BF181" s="182">
        <f>IF(N181="snížená",J181,0)</f>
        <v>0</v>
      </c>
      <c r="BG181" s="182">
        <f>IF(N181="zákl. přenesená",J181,0)</f>
        <v>0</v>
      </c>
      <c r="BH181" s="182">
        <f>IF(N181="sníž. přenesená",J181,0)</f>
        <v>0</v>
      </c>
      <c r="BI181" s="182">
        <f>IF(N181="nulová",J181,0)</f>
        <v>0</v>
      </c>
      <c r="BJ181" s="17" t="s">
        <v>79</v>
      </c>
      <c r="BK181" s="182">
        <f>ROUND(I181*H181,2)</f>
        <v>378</v>
      </c>
      <c r="BL181" s="17" t="s">
        <v>152</v>
      </c>
      <c r="BM181" s="181" t="s">
        <v>613</v>
      </c>
    </row>
    <row r="182" s="2" customFormat="1">
      <c r="A182" s="30"/>
      <c r="B182" s="31"/>
      <c r="C182" s="30"/>
      <c r="D182" s="183" t="s">
        <v>138</v>
      </c>
      <c r="E182" s="30"/>
      <c r="F182" s="184" t="s">
        <v>612</v>
      </c>
      <c r="G182" s="30"/>
      <c r="H182" s="30"/>
      <c r="I182" s="30"/>
      <c r="J182" s="30"/>
      <c r="K182" s="30"/>
      <c r="L182" s="31"/>
      <c r="M182" s="185"/>
      <c r="N182" s="186"/>
      <c r="O182" s="68"/>
      <c r="P182" s="68"/>
      <c r="Q182" s="68"/>
      <c r="R182" s="68"/>
      <c r="S182" s="68"/>
      <c r="T182" s="69"/>
      <c r="U182" s="30"/>
      <c r="V182" s="30"/>
      <c r="W182" s="30"/>
      <c r="X182" s="30"/>
      <c r="Y182" s="30"/>
      <c r="Z182" s="30"/>
      <c r="AA182" s="30"/>
      <c r="AB182" s="30"/>
      <c r="AC182" s="30"/>
      <c r="AD182" s="30"/>
      <c r="AE182" s="30"/>
      <c r="AT182" s="17" t="s">
        <v>138</v>
      </c>
      <c r="AU182" s="17" t="s">
        <v>81</v>
      </c>
    </row>
    <row r="183" s="2" customFormat="1" ht="16.5" customHeight="1">
      <c r="A183" s="30"/>
      <c r="B183" s="170"/>
      <c r="C183" s="171" t="s">
        <v>254</v>
      </c>
      <c r="D183" s="171" t="s">
        <v>131</v>
      </c>
      <c r="E183" s="172" t="s">
        <v>614</v>
      </c>
      <c r="F183" s="173" t="s">
        <v>615</v>
      </c>
      <c r="G183" s="174" t="s">
        <v>555</v>
      </c>
      <c r="H183" s="175">
        <v>78</v>
      </c>
      <c r="I183" s="176">
        <v>110</v>
      </c>
      <c r="J183" s="176">
        <f>ROUND(I183*H183,2)</f>
        <v>8580</v>
      </c>
      <c r="K183" s="173" t="s">
        <v>1</v>
      </c>
      <c r="L183" s="31"/>
      <c r="M183" s="177" t="s">
        <v>1</v>
      </c>
      <c r="N183" s="178" t="s">
        <v>37</v>
      </c>
      <c r="O183" s="179">
        <v>0.14000000000000001</v>
      </c>
      <c r="P183" s="179">
        <f>O183*H183</f>
        <v>10.920000000000002</v>
      </c>
      <c r="Q183" s="179">
        <v>0</v>
      </c>
      <c r="R183" s="179">
        <f>Q183*H183</f>
        <v>0</v>
      </c>
      <c r="S183" s="179">
        <v>0</v>
      </c>
      <c r="T183" s="180">
        <f>S183*H183</f>
        <v>0</v>
      </c>
      <c r="U183" s="30"/>
      <c r="V183" s="30"/>
      <c r="W183" s="30"/>
      <c r="X183" s="30"/>
      <c r="Y183" s="30"/>
      <c r="Z183" s="30"/>
      <c r="AA183" s="30"/>
      <c r="AB183" s="30"/>
      <c r="AC183" s="30"/>
      <c r="AD183" s="30"/>
      <c r="AE183" s="30"/>
      <c r="AR183" s="181" t="s">
        <v>136</v>
      </c>
      <c r="AT183" s="181" t="s">
        <v>131</v>
      </c>
      <c r="AU183" s="181" t="s">
        <v>81</v>
      </c>
      <c r="AY183" s="17" t="s">
        <v>128</v>
      </c>
      <c r="BE183" s="182">
        <f>IF(N183="základní",J183,0)</f>
        <v>8580</v>
      </c>
      <c r="BF183" s="182">
        <f>IF(N183="snížená",J183,0)</f>
        <v>0</v>
      </c>
      <c r="BG183" s="182">
        <f>IF(N183="zákl. přenesená",J183,0)</f>
        <v>0</v>
      </c>
      <c r="BH183" s="182">
        <f>IF(N183="sníž. přenesená",J183,0)</f>
        <v>0</v>
      </c>
      <c r="BI183" s="182">
        <f>IF(N183="nulová",J183,0)</f>
        <v>0</v>
      </c>
      <c r="BJ183" s="17" t="s">
        <v>79</v>
      </c>
      <c r="BK183" s="182">
        <f>ROUND(I183*H183,2)</f>
        <v>8580</v>
      </c>
      <c r="BL183" s="17" t="s">
        <v>136</v>
      </c>
      <c r="BM183" s="181" t="s">
        <v>616</v>
      </c>
    </row>
    <row r="184" s="2" customFormat="1">
      <c r="A184" s="30"/>
      <c r="B184" s="31"/>
      <c r="C184" s="30"/>
      <c r="D184" s="183" t="s">
        <v>138</v>
      </c>
      <c r="E184" s="30"/>
      <c r="F184" s="184" t="s">
        <v>615</v>
      </c>
      <c r="G184" s="30"/>
      <c r="H184" s="30"/>
      <c r="I184" s="30"/>
      <c r="J184" s="30"/>
      <c r="K184" s="30"/>
      <c r="L184" s="31"/>
      <c r="M184" s="185"/>
      <c r="N184" s="186"/>
      <c r="O184" s="68"/>
      <c r="P184" s="68"/>
      <c r="Q184" s="68"/>
      <c r="R184" s="68"/>
      <c r="S184" s="68"/>
      <c r="T184" s="69"/>
      <c r="U184" s="30"/>
      <c r="V184" s="30"/>
      <c r="W184" s="30"/>
      <c r="X184" s="30"/>
      <c r="Y184" s="30"/>
      <c r="Z184" s="30"/>
      <c r="AA184" s="30"/>
      <c r="AB184" s="30"/>
      <c r="AC184" s="30"/>
      <c r="AD184" s="30"/>
      <c r="AE184" s="30"/>
      <c r="AT184" s="17" t="s">
        <v>138</v>
      </c>
      <c r="AU184" s="17" t="s">
        <v>81</v>
      </c>
    </row>
    <row r="185" s="2" customFormat="1" ht="16.5" customHeight="1">
      <c r="A185" s="30"/>
      <c r="B185" s="170"/>
      <c r="C185" s="187" t="s">
        <v>258</v>
      </c>
      <c r="D185" s="187" t="s">
        <v>142</v>
      </c>
      <c r="E185" s="188" t="s">
        <v>617</v>
      </c>
      <c r="F185" s="189" t="s">
        <v>618</v>
      </c>
      <c r="G185" s="190" t="s">
        <v>555</v>
      </c>
      <c r="H185" s="191">
        <v>78</v>
      </c>
      <c r="I185" s="192">
        <v>16</v>
      </c>
      <c r="J185" s="192">
        <f>ROUND(I185*H185,2)</f>
        <v>1248</v>
      </c>
      <c r="K185" s="189" t="s">
        <v>1</v>
      </c>
      <c r="L185" s="193"/>
      <c r="M185" s="194" t="s">
        <v>1</v>
      </c>
      <c r="N185" s="195" t="s">
        <v>37</v>
      </c>
      <c r="O185" s="179">
        <v>0</v>
      </c>
      <c r="P185" s="179">
        <f>O185*H185</f>
        <v>0</v>
      </c>
      <c r="Q185" s="179">
        <v>0</v>
      </c>
      <c r="R185" s="179">
        <f>Q185*H185</f>
        <v>0</v>
      </c>
      <c r="S185" s="179">
        <v>0</v>
      </c>
      <c r="T185" s="180">
        <f>S185*H185</f>
        <v>0</v>
      </c>
      <c r="U185" s="30"/>
      <c r="V185" s="30"/>
      <c r="W185" s="30"/>
      <c r="X185" s="30"/>
      <c r="Y185" s="30"/>
      <c r="Z185" s="30"/>
      <c r="AA185" s="30"/>
      <c r="AB185" s="30"/>
      <c r="AC185" s="30"/>
      <c r="AD185" s="30"/>
      <c r="AE185" s="30"/>
      <c r="AR185" s="181" t="s">
        <v>145</v>
      </c>
      <c r="AT185" s="181" t="s">
        <v>142</v>
      </c>
      <c r="AU185" s="181" t="s">
        <v>81</v>
      </c>
      <c r="AY185" s="17" t="s">
        <v>128</v>
      </c>
      <c r="BE185" s="182">
        <f>IF(N185="základní",J185,0)</f>
        <v>1248</v>
      </c>
      <c r="BF185" s="182">
        <f>IF(N185="snížená",J185,0)</f>
        <v>0</v>
      </c>
      <c r="BG185" s="182">
        <f>IF(N185="zákl. přenesená",J185,0)</f>
        <v>0</v>
      </c>
      <c r="BH185" s="182">
        <f>IF(N185="sníž. přenesená",J185,0)</f>
        <v>0</v>
      </c>
      <c r="BI185" s="182">
        <f>IF(N185="nulová",J185,0)</f>
        <v>0</v>
      </c>
      <c r="BJ185" s="17" t="s">
        <v>79</v>
      </c>
      <c r="BK185" s="182">
        <f>ROUND(I185*H185,2)</f>
        <v>1248</v>
      </c>
      <c r="BL185" s="17" t="s">
        <v>136</v>
      </c>
      <c r="BM185" s="181" t="s">
        <v>619</v>
      </c>
    </row>
    <row r="186" s="2" customFormat="1">
      <c r="A186" s="30"/>
      <c r="B186" s="31"/>
      <c r="C186" s="30"/>
      <c r="D186" s="183" t="s">
        <v>138</v>
      </c>
      <c r="E186" s="30"/>
      <c r="F186" s="184" t="s">
        <v>618</v>
      </c>
      <c r="G186" s="30"/>
      <c r="H186" s="30"/>
      <c r="I186" s="30"/>
      <c r="J186" s="30"/>
      <c r="K186" s="30"/>
      <c r="L186" s="31"/>
      <c r="M186" s="185"/>
      <c r="N186" s="186"/>
      <c r="O186" s="68"/>
      <c r="P186" s="68"/>
      <c r="Q186" s="68"/>
      <c r="R186" s="68"/>
      <c r="S186" s="68"/>
      <c r="T186" s="69"/>
      <c r="U186" s="30"/>
      <c r="V186" s="30"/>
      <c r="W186" s="30"/>
      <c r="X186" s="30"/>
      <c r="Y186" s="30"/>
      <c r="Z186" s="30"/>
      <c r="AA186" s="30"/>
      <c r="AB186" s="30"/>
      <c r="AC186" s="30"/>
      <c r="AD186" s="30"/>
      <c r="AE186" s="30"/>
      <c r="AT186" s="17" t="s">
        <v>138</v>
      </c>
      <c r="AU186" s="17" t="s">
        <v>81</v>
      </c>
    </row>
    <row r="187" s="2" customFormat="1" ht="16.5" customHeight="1">
      <c r="A187" s="30"/>
      <c r="B187" s="170"/>
      <c r="C187" s="171" t="s">
        <v>263</v>
      </c>
      <c r="D187" s="171" t="s">
        <v>131</v>
      </c>
      <c r="E187" s="172" t="s">
        <v>620</v>
      </c>
      <c r="F187" s="173" t="s">
        <v>621</v>
      </c>
      <c r="G187" s="174" t="s">
        <v>555</v>
      </c>
      <c r="H187" s="175">
        <v>24</v>
      </c>
      <c r="I187" s="176">
        <v>110</v>
      </c>
      <c r="J187" s="176">
        <f>ROUND(I187*H187,2)</f>
        <v>2640</v>
      </c>
      <c r="K187" s="173" t="s">
        <v>1</v>
      </c>
      <c r="L187" s="31"/>
      <c r="M187" s="177" t="s">
        <v>1</v>
      </c>
      <c r="N187" s="178" t="s">
        <v>37</v>
      </c>
      <c r="O187" s="179">
        <v>0</v>
      </c>
      <c r="P187" s="179">
        <f>O187*H187</f>
        <v>0</v>
      </c>
      <c r="Q187" s="179">
        <v>0</v>
      </c>
      <c r="R187" s="179">
        <f>Q187*H187</f>
        <v>0</v>
      </c>
      <c r="S187" s="179">
        <v>0</v>
      </c>
      <c r="T187" s="180">
        <f>S187*H187</f>
        <v>0</v>
      </c>
      <c r="U187" s="30"/>
      <c r="V187" s="30"/>
      <c r="W187" s="30"/>
      <c r="X187" s="30"/>
      <c r="Y187" s="30"/>
      <c r="Z187" s="30"/>
      <c r="AA187" s="30"/>
      <c r="AB187" s="30"/>
      <c r="AC187" s="30"/>
      <c r="AD187" s="30"/>
      <c r="AE187" s="30"/>
      <c r="AR187" s="181" t="s">
        <v>152</v>
      </c>
      <c r="AT187" s="181" t="s">
        <v>131</v>
      </c>
      <c r="AU187" s="181" t="s">
        <v>81</v>
      </c>
      <c r="AY187" s="17" t="s">
        <v>128</v>
      </c>
      <c r="BE187" s="182">
        <f>IF(N187="základní",J187,0)</f>
        <v>2640</v>
      </c>
      <c r="BF187" s="182">
        <f>IF(N187="snížená",J187,0)</f>
        <v>0</v>
      </c>
      <c r="BG187" s="182">
        <f>IF(N187="zákl. přenesená",J187,0)</f>
        <v>0</v>
      </c>
      <c r="BH187" s="182">
        <f>IF(N187="sníž. přenesená",J187,0)</f>
        <v>0</v>
      </c>
      <c r="BI187" s="182">
        <f>IF(N187="nulová",J187,0)</f>
        <v>0</v>
      </c>
      <c r="BJ187" s="17" t="s">
        <v>79</v>
      </c>
      <c r="BK187" s="182">
        <f>ROUND(I187*H187,2)</f>
        <v>2640</v>
      </c>
      <c r="BL187" s="17" t="s">
        <v>152</v>
      </c>
      <c r="BM187" s="181" t="s">
        <v>622</v>
      </c>
    </row>
    <row r="188" s="2" customFormat="1">
      <c r="A188" s="30"/>
      <c r="B188" s="31"/>
      <c r="C188" s="30"/>
      <c r="D188" s="183" t="s">
        <v>138</v>
      </c>
      <c r="E188" s="30"/>
      <c r="F188" s="184" t="s">
        <v>615</v>
      </c>
      <c r="G188" s="30"/>
      <c r="H188" s="30"/>
      <c r="I188" s="30"/>
      <c r="J188" s="30"/>
      <c r="K188" s="30"/>
      <c r="L188" s="31"/>
      <c r="M188" s="185"/>
      <c r="N188" s="186"/>
      <c r="O188" s="68"/>
      <c r="P188" s="68"/>
      <c r="Q188" s="68"/>
      <c r="R188" s="68"/>
      <c r="S188" s="68"/>
      <c r="T188" s="69"/>
      <c r="U188" s="30"/>
      <c r="V188" s="30"/>
      <c r="W188" s="30"/>
      <c r="X188" s="30"/>
      <c r="Y188" s="30"/>
      <c r="Z188" s="30"/>
      <c r="AA188" s="30"/>
      <c r="AB188" s="30"/>
      <c r="AC188" s="30"/>
      <c r="AD188" s="30"/>
      <c r="AE188" s="30"/>
      <c r="AT188" s="17" t="s">
        <v>138</v>
      </c>
      <c r="AU188" s="17" t="s">
        <v>81</v>
      </c>
    </row>
    <row r="189" s="2" customFormat="1" ht="16.5" customHeight="1">
      <c r="A189" s="30"/>
      <c r="B189" s="170"/>
      <c r="C189" s="187" t="s">
        <v>267</v>
      </c>
      <c r="D189" s="187" t="s">
        <v>142</v>
      </c>
      <c r="E189" s="188" t="s">
        <v>623</v>
      </c>
      <c r="F189" s="189" t="s">
        <v>624</v>
      </c>
      <c r="G189" s="190" t="s">
        <v>555</v>
      </c>
      <c r="H189" s="191">
        <v>24</v>
      </c>
      <c r="I189" s="192">
        <v>114.40000000000001</v>
      </c>
      <c r="J189" s="192">
        <f>ROUND(I189*H189,2)</f>
        <v>2745.5999999999999</v>
      </c>
      <c r="K189" s="189" t="s">
        <v>1</v>
      </c>
      <c r="L189" s="193"/>
      <c r="M189" s="194" t="s">
        <v>1</v>
      </c>
      <c r="N189" s="195" t="s">
        <v>37</v>
      </c>
      <c r="O189" s="179">
        <v>0</v>
      </c>
      <c r="P189" s="179">
        <f>O189*H189</f>
        <v>0</v>
      </c>
      <c r="Q189" s="179">
        <v>0</v>
      </c>
      <c r="R189" s="179">
        <f>Q189*H189</f>
        <v>0</v>
      </c>
      <c r="S189" s="179">
        <v>0</v>
      </c>
      <c r="T189" s="180">
        <f>S189*H189</f>
        <v>0</v>
      </c>
      <c r="U189" s="30"/>
      <c r="V189" s="30"/>
      <c r="W189" s="30"/>
      <c r="X189" s="30"/>
      <c r="Y189" s="30"/>
      <c r="Z189" s="30"/>
      <c r="AA189" s="30"/>
      <c r="AB189" s="30"/>
      <c r="AC189" s="30"/>
      <c r="AD189" s="30"/>
      <c r="AE189" s="30"/>
      <c r="AR189" s="181" t="s">
        <v>171</v>
      </c>
      <c r="AT189" s="181" t="s">
        <v>142</v>
      </c>
      <c r="AU189" s="181" t="s">
        <v>81</v>
      </c>
      <c r="AY189" s="17" t="s">
        <v>128</v>
      </c>
      <c r="BE189" s="182">
        <f>IF(N189="základní",J189,0)</f>
        <v>2745.5999999999999</v>
      </c>
      <c r="BF189" s="182">
        <f>IF(N189="snížená",J189,0)</f>
        <v>0</v>
      </c>
      <c r="BG189" s="182">
        <f>IF(N189="zákl. přenesená",J189,0)</f>
        <v>0</v>
      </c>
      <c r="BH189" s="182">
        <f>IF(N189="sníž. přenesená",J189,0)</f>
        <v>0</v>
      </c>
      <c r="BI189" s="182">
        <f>IF(N189="nulová",J189,0)</f>
        <v>0</v>
      </c>
      <c r="BJ189" s="17" t="s">
        <v>79</v>
      </c>
      <c r="BK189" s="182">
        <f>ROUND(I189*H189,2)</f>
        <v>2745.5999999999999</v>
      </c>
      <c r="BL189" s="17" t="s">
        <v>152</v>
      </c>
      <c r="BM189" s="181" t="s">
        <v>625</v>
      </c>
    </row>
    <row r="190" s="2" customFormat="1">
      <c r="A190" s="30"/>
      <c r="B190" s="31"/>
      <c r="C190" s="30"/>
      <c r="D190" s="183" t="s">
        <v>138</v>
      </c>
      <c r="E190" s="30"/>
      <c r="F190" s="184" t="s">
        <v>626</v>
      </c>
      <c r="G190" s="30"/>
      <c r="H190" s="30"/>
      <c r="I190" s="30"/>
      <c r="J190" s="30"/>
      <c r="K190" s="30"/>
      <c r="L190" s="31"/>
      <c r="M190" s="185"/>
      <c r="N190" s="186"/>
      <c r="O190" s="68"/>
      <c r="P190" s="68"/>
      <c r="Q190" s="68"/>
      <c r="R190" s="68"/>
      <c r="S190" s="68"/>
      <c r="T190" s="69"/>
      <c r="U190" s="30"/>
      <c r="V190" s="30"/>
      <c r="W190" s="30"/>
      <c r="X190" s="30"/>
      <c r="Y190" s="30"/>
      <c r="Z190" s="30"/>
      <c r="AA190" s="30"/>
      <c r="AB190" s="30"/>
      <c r="AC190" s="30"/>
      <c r="AD190" s="30"/>
      <c r="AE190" s="30"/>
      <c r="AT190" s="17" t="s">
        <v>138</v>
      </c>
      <c r="AU190" s="17" t="s">
        <v>81</v>
      </c>
    </row>
    <row r="191" s="12" customFormat="1" ht="22.8" customHeight="1">
      <c r="A191" s="12"/>
      <c r="B191" s="158"/>
      <c r="C191" s="12"/>
      <c r="D191" s="159" t="s">
        <v>71</v>
      </c>
      <c r="E191" s="168" t="s">
        <v>221</v>
      </c>
      <c r="F191" s="168" t="s">
        <v>222</v>
      </c>
      <c r="G191" s="12"/>
      <c r="H191" s="12"/>
      <c r="I191" s="12"/>
      <c r="J191" s="169">
        <f>BK191</f>
        <v>53009.300000000003</v>
      </c>
      <c r="K191" s="12"/>
      <c r="L191" s="158"/>
      <c r="M191" s="162"/>
      <c r="N191" s="163"/>
      <c r="O191" s="163"/>
      <c r="P191" s="164">
        <f>SUM(P192:P217)</f>
        <v>75.492999999999995</v>
      </c>
      <c r="Q191" s="163"/>
      <c r="R191" s="164">
        <f>SUM(R192:R217)</f>
        <v>0.073850000000000013</v>
      </c>
      <c r="S191" s="163"/>
      <c r="T191" s="165">
        <f>SUM(T192:T217)</f>
        <v>0</v>
      </c>
      <c r="U191" s="12"/>
      <c r="V191" s="12"/>
      <c r="W191" s="12"/>
      <c r="X191" s="12"/>
      <c r="Y191" s="12"/>
      <c r="Z191" s="12"/>
      <c r="AA191" s="12"/>
      <c r="AB191" s="12"/>
      <c r="AC191" s="12"/>
      <c r="AD191" s="12"/>
      <c r="AE191" s="12"/>
      <c r="AR191" s="159" t="s">
        <v>81</v>
      </c>
      <c r="AT191" s="166" t="s">
        <v>71</v>
      </c>
      <c r="AU191" s="166" t="s">
        <v>79</v>
      </c>
      <c r="AY191" s="159" t="s">
        <v>128</v>
      </c>
      <c r="BK191" s="167">
        <f>SUM(BK192:BK217)</f>
        <v>53009.300000000003</v>
      </c>
    </row>
    <row r="192" s="2" customFormat="1" ht="24.15" customHeight="1">
      <c r="A192" s="30"/>
      <c r="B192" s="170"/>
      <c r="C192" s="171" t="s">
        <v>271</v>
      </c>
      <c r="D192" s="171" t="s">
        <v>131</v>
      </c>
      <c r="E192" s="172" t="s">
        <v>627</v>
      </c>
      <c r="F192" s="173" t="s">
        <v>628</v>
      </c>
      <c r="G192" s="174" t="s">
        <v>134</v>
      </c>
      <c r="H192" s="175">
        <v>172</v>
      </c>
      <c r="I192" s="176">
        <v>42.299999999999997</v>
      </c>
      <c r="J192" s="176">
        <f>ROUND(I192*H192,2)</f>
        <v>7275.6000000000004</v>
      </c>
      <c r="K192" s="173" t="s">
        <v>1</v>
      </c>
      <c r="L192" s="31"/>
      <c r="M192" s="177" t="s">
        <v>1</v>
      </c>
      <c r="N192" s="178" t="s">
        <v>37</v>
      </c>
      <c r="O192" s="179">
        <v>0.095000000000000001</v>
      </c>
      <c r="P192" s="179">
        <f>O192*H192</f>
        <v>16.34</v>
      </c>
      <c r="Q192" s="179">
        <v>0</v>
      </c>
      <c r="R192" s="179">
        <f>Q192*H192</f>
        <v>0</v>
      </c>
      <c r="S192" s="179">
        <v>0</v>
      </c>
      <c r="T192" s="180">
        <f>S192*H192</f>
        <v>0</v>
      </c>
      <c r="U192" s="30"/>
      <c r="V192" s="30"/>
      <c r="W192" s="30"/>
      <c r="X192" s="30"/>
      <c r="Y192" s="30"/>
      <c r="Z192" s="30"/>
      <c r="AA192" s="30"/>
      <c r="AB192" s="30"/>
      <c r="AC192" s="30"/>
      <c r="AD192" s="30"/>
      <c r="AE192" s="30"/>
      <c r="AR192" s="181" t="s">
        <v>136</v>
      </c>
      <c r="AT192" s="181" t="s">
        <v>131</v>
      </c>
      <c r="AU192" s="181" t="s">
        <v>81</v>
      </c>
      <c r="AY192" s="17" t="s">
        <v>128</v>
      </c>
      <c r="BE192" s="182">
        <f>IF(N192="základní",J192,0)</f>
        <v>7275.6000000000004</v>
      </c>
      <c r="BF192" s="182">
        <f>IF(N192="snížená",J192,0)</f>
        <v>0</v>
      </c>
      <c r="BG192" s="182">
        <f>IF(N192="zákl. přenesená",J192,0)</f>
        <v>0</v>
      </c>
      <c r="BH192" s="182">
        <f>IF(N192="sníž. přenesená",J192,0)</f>
        <v>0</v>
      </c>
      <c r="BI192" s="182">
        <f>IF(N192="nulová",J192,0)</f>
        <v>0</v>
      </c>
      <c r="BJ192" s="17" t="s">
        <v>79</v>
      </c>
      <c r="BK192" s="182">
        <f>ROUND(I192*H192,2)</f>
        <v>7275.6000000000004</v>
      </c>
      <c r="BL192" s="17" t="s">
        <v>136</v>
      </c>
      <c r="BM192" s="181" t="s">
        <v>629</v>
      </c>
    </row>
    <row r="193" s="2" customFormat="1">
      <c r="A193" s="30"/>
      <c r="B193" s="31"/>
      <c r="C193" s="30"/>
      <c r="D193" s="183" t="s">
        <v>138</v>
      </c>
      <c r="E193" s="30"/>
      <c r="F193" s="184" t="s">
        <v>628</v>
      </c>
      <c r="G193" s="30"/>
      <c r="H193" s="30"/>
      <c r="I193" s="30"/>
      <c r="J193" s="30"/>
      <c r="K193" s="30"/>
      <c r="L193" s="31"/>
      <c r="M193" s="185"/>
      <c r="N193" s="186"/>
      <c r="O193" s="68"/>
      <c r="P193" s="68"/>
      <c r="Q193" s="68"/>
      <c r="R193" s="68"/>
      <c r="S193" s="68"/>
      <c r="T193" s="69"/>
      <c r="U193" s="30"/>
      <c r="V193" s="30"/>
      <c r="W193" s="30"/>
      <c r="X193" s="30"/>
      <c r="Y193" s="30"/>
      <c r="Z193" s="30"/>
      <c r="AA193" s="30"/>
      <c r="AB193" s="30"/>
      <c r="AC193" s="30"/>
      <c r="AD193" s="30"/>
      <c r="AE193" s="30"/>
      <c r="AT193" s="17" t="s">
        <v>138</v>
      </c>
      <c r="AU193" s="17" t="s">
        <v>81</v>
      </c>
    </row>
    <row r="194" s="2" customFormat="1" ht="16.5" customHeight="1">
      <c r="A194" s="30"/>
      <c r="B194" s="170"/>
      <c r="C194" s="187" t="s">
        <v>276</v>
      </c>
      <c r="D194" s="187" t="s">
        <v>142</v>
      </c>
      <c r="E194" s="188" t="s">
        <v>630</v>
      </c>
      <c r="F194" s="189" t="s">
        <v>631</v>
      </c>
      <c r="G194" s="190" t="s">
        <v>134</v>
      </c>
      <c r="H194" s="191">
        <v>53</v>
      </c>
      <c r="I194" s="192">
        <v>20.800000000000001</v>
      </c>
      <c r="J194" s="192">
        <f>ROUND(I194*H194,2)</f>
        <v>1102.4000000000001</v>
      </c>
      <c r="K194" s="189" t="s">
        <v>1</v>
      </c>
      <c r="L194" s="193"/>
      <c r="M194" s="194" t="s">
        <v>1</v>
      </c>
      <c r="N194" s="195" t="s">
        <v>37</v>
      </c>
      <c r="O194" s="179">
        <v>0</v>
      </c>
      <c r="P194" s="179">
        <f>O194*H194</f>
        <v>0</v>
      </c>
      <c r="Q194" s="179">
        <v>0.00010000000000000001</v>
      </c>
      <c r="R194" s="179">
        <f>Q194*H194</f>
        <v>0.0053</v>
      </c>
      <c r="S194" s="179">
        <v>0</v>
      </c>
      <c r="T194" s="180">
        <f>S194*H194</f>
        <v>0</v>
      </c>
      <c r="U194" s="30"/>
      <c r="V194" s="30"/>
      <c r="W194" s="30"/>
      <c r="X194" s="30"/>
      <c r="Y194" s="30"/>
      <c r="Z194" s="30"/>
      <c r="AA194" s="30"/>
      <c r="AB194" s="30"/>
      <c r="AC194" s="30"/>
      <c r="AD194" s="30"/>
      <c r="AE194" s="30"/>
      <c r="AR194" s="181" t="s">
        <v>145</v>
      </c>
      <c r="AT194" s="181" t="s">
        <v>142</v>
      </c>
      <c r="AU194" s="181" t="s">
        <v>81</v>
      </c>
      <c r="AY194" s="17" t="s">
        <v>128</v>
      </c>
      <c r="BE194" s="182">
        <f>IF(N194="základní",J194,0)</f>
        <v>1102.4000000000001</v>
      </c>
      <c r="BF194" s="182">
        <f>IF(N194="snížená",J194,0)</f>
        <v>0</v>
      </c>
      <c r="BG194" s="182">
        <f>IF(N194="zákl. přenesená",J194,0)</f>
        <v>0</v>
      </c>
      <c r="BH194" s="182">
        <f>IF(N194="sníž. přenesená",J194,0)</f>
        <v>0</v>
      </c>
      <c r="BI194" s="182">
        <f>IF(N194="nulová",J194,0)</f>
        <v>0</v>
      </c>
      <c r="BJ194" s="17" t="s">
        <v>79</v>
      </c>
      <c r="BK194" s="182">
        <f>ROUND(I194*H194,2)</f>
        <v>1102.4000000000001</v>
      </c>
      <c r="BL194" s="17" t="s">
        <v>136</v>
      </c>
      <c r="BM194" s="181" t="s">
        <v>632</v>
      </c>
    </row>
    <row r="195" s="2" customFormat="1">
      <c r="A195" s="30"/>
      <c r="B195" s="31"/>
      <c r="C195" s="30"/>
      <c r="D195" s="183" t="s">
        <v>138</v>
      </c>
      <c r="E195" s="30"/>
      <c r="F195" s="184" t="s">
        <v>633</v>
      </c>
      <c r="G195" s="30"/>
      <c r="H195" s="30"/>
      <c r="I195" s="30"/>
      <c r="J195" s="30"/>
      <c r="K195" s="30"/>
      <c r="L195" s="31"/>
      <c r="M195" s="185"/>
      <c r="N195" s="186"/>
      <c r="O195" s="68"/>
      <c r="P195" s="68"/>
      <c r="Q195" s="68"/>
      <c r="R195" s="68"/>
      <c r="S195" s="68"/>
      <c r="T195" s="69"/>
      <c r="U195" s="30"/>
      <c r="V195" s="30"/>
      <c r="W195" s="30"/>
      <c r="X195" s="30"/>
      <c r="Y195" s="30"/>
      <c r="Z195" s="30"/>
      <c r="AA195" s="30"/>
      <c r="AB195" s="30"/>
      <c r="AC195" s="30"/>
      <c r="AD195" s="30"/>
      <c r="AE195" s="30"/>
      <c r="AT195" s="17" t="s">
        <v>138</v>
      </c>
      <c r="AU195" s="17" t="s">
        <v>81</v>
      </c>
    </row>
    <row r="196" s="2" customFormat="1" ht="16.5" customHeight="1">
      <c r="A196" s="30"/>
      <c r="B196" s="170"/>
      <c r="C196" s="187" t="s">
        <v>280</v>
      </c>
      <c r="D196" s="187" t="s">
        <v>142</v>
      </c>
      <c r="E196" s="188" t="s">
        <v>634</v>
      </c>
      <c r="F196" s="189" t="s">
        <v>635</v>
      </c>
      <c r="G196" s="190" t="s">
        <v>134</v>
      </c>
      <c r="H196" s="191">
        <v>119</v>
      </c>
      <c r="I196" s="192">
        <v>34.600000000000001</v>
      </c>
      <c r="J196" s="192">
        <f>ROUND(I196*H196,2)</f>
        <v>4117.3999999999996</v>
      </c>
      <c r="K196" s="189" t="s">
        <v>1</v>
      </c>
      <c r="L196" s="193"/>
      <c r="M196" s="194" t="s">
        <v>1</v>
      </c>
      <c r="N196" s="195" t="s">
        <v>37</v>
      </c>
      <c r="O196" s="179">
        <v>0</v>
      </c>
      <c r="P196" s="179">
        <f>O196*H196</f>
        <v>0</v>
      </c>
      <c r="Q196" s="179">
        <v>0.00010000000000000001</v>
      </c>
      <c r="R196" s="179">
        <f>Q196*H196</f>
        <v>0.011900000000000001</v>
      </c>
      <c r="S196" s="179">
        <v>0</v>
      </c>
      <c r="T196" s="180">
        <f>S196*H196</f>
        <v>0</v>
      </c>
      <c r="U196" s="30"/>
      <c r="V196" s="30"/>
      <c r="W196" s="30"/>
      <c r="X196" s="30"/>
      <c r="Y196" s="30"/>
      <c r="Z196" s="30"/>
      <c r="AA196" s="30"/>
      <c r="AB196" s="30"/>
      <c r="AC196" s="30"/>
      <c r="AD196" s="30"/>
      <c r="AE196" s="30"/>
      <c r="AR196" s="181" t="s">
        <v>145</v>
      </c>
      <c r="AT196" s="181" t="s">
        <v>142</v>
      </c>
      <c r="AU196" s="181" t="s">
        <v>81</v>
      </c>
      <c r="AY196" s="17" t="s">
        <v>128</v>
      </c>
      <c r="BE196" s="182">
        <f>IF(N196="základní",J196,0)</f>
        <v>4117.3999999999996</v>
      </c>
      <c r="BF196" s="182">
        <f>IF(N196="snížená",J196,0)</f>
        <v>0</v>
      </c>
      <c r="BG196" s="182">
        <f>IF(N196="zákl. přenesená",J196,0)</f>
        <v>0</v>
      </c>
      <c r="BH196" s="182">
        <f>IF(N196="sníž. přenesená",J196,0)</f>
        <v>0</v>
      </c>
      <c r="BI196" s="182">
        <f>IF(N196="nulová",J196,0)</f>
        <v>0</v>
      </c>
      <c r="BJ196" s="17" t="s">
        <v>79</v>
      </c>
      <c r="BK196" s="182">
        <f>ROUND(I196*H196,2)</f>
        <v>4117.3999999999996</v>
      </c>
      <c r="BL196" s="17" t="s">
        <v>136</v>
      </c>
      <c r="BM196" s="181" t="s">
        <v>636</v>
      </c>
    </row>
    <row r="197" s="2" customFormat="1">
      <c r="A197" s="30"/>
      <c r="B197" s="31"/>
      <c r="C197" s="30"/>
      <c r="D197" s="183" t="s">
        <v>138</v>
      </c>
      <c r="E197" s="30"/>
      <c r="F197" s="184" t="s">
        <v>633</v>
      </c>
      <c r="G197" s="30"/>
      <c r="H197" s="30"/>
      <c r="I197" s="30"/>
      <c r="J197" s="30"/>
      <c r="K197" s="30"/>
      <c r="L197" s="31"/>
      <c r="M197" s="185"/>
      <c r="N197" s="186"/>
      <c r="O197" s="68"/>
      <c r="P197" s="68"/>
      <c r="Q197" s="68"/>
      <c r="R197" s="68"/>
      <c r="S197" s="68"/>
      <c r="T197" s="69"/>
      <c r="U197" s="30"/>
      <c r="V197" s="30"/>
      <c r="W197" s="30"/>
      <c r="X197" s="30"/>
      <c r="Y197" s="30"/>
      <c r="Z197" s="30"/>
      <c r="AA197" s="30"/>
      <c r="AB197" s="30"/>
      <c r="AC197" s="30"/>
      <c r="AD197" s="30"/>
      <c r="AE197" s="30"/>
      <c r="AT197" s="17" t="s">
        <v>138</v>
      </c>
      <c r="AU197" s="17" t="s">
        <v>81</v>
      </c>
    </row>
    <row r="198" s="2" customFormat="1" ht="16.5" customHeight="1">
      <c r="A198" s="30"/>
      <c r="B198" s="170"/>
      <c r="C198" s="171" t="s">
        <v>145</v>
      </c>
      <c r="D198" s="171" t="s">
        <v>131</v>
      </c>
      <c r="E198" s="172" t="s">
        <v>637</v>
      </c>
      <c r="F198" s="173" t="s">
        <v>638</v>
      </c>
      <c r="G198" s="174" t="s">
        <v>134</v>
      </c>
      <c r="H198" s="175">
        <v>172</v>
      </c>
      <c r="I198" s="176">
        <v>27.600000000000001</v>
      </c>
      <c r="J198" s="176">
        <f>ROUND(I198*H198,2)</f>
        <v>4747.1999999999998</v>
      </c>
      <c r="K198" s="173" t="s">
        <v>1</v>
      </c>
      <c r="L198" s="31"/>
      <c r="M198" s="177" t="s">
        <v>1</v>
      </c>
      <c r="N198" s="178" t="s">
        <v>37</v>
      </c>
      <c r="O198" s="179">
        <v>0.095000000000000001</v>
      </c>
      <c r="P198" s="179">
        <f>O198*H198</f>
        <v>16.34</v>
      </c>
      <c r="Q198" s="179">
        <v>0</v>
      </c>
      <c r="R198" s="179">
        <f>Q198*H198</f>
        <v>0</v>
      </c>
      <c r="S198" s="179">
        <v>0</v>
      </c>
      <c r="T198" s="180">
        <f>S198*H198</f>
        <v>0</v>
      </c>
      <c r="U198" s="30"/>
      <c r="V198" s="30"/>
      <c r="W198" s="30"/>
      <c r="X198" s="30"/>
      <c r="Y198" s="30"/>
      <c r="Z198" s="30"/>
      <c r="AA198" s="30"/>
      <c r="AB198" s="30"/>
      <c r="AC198" s="30"/>
      <c r="AD198" s="30"/>
      <c r="AE198" s="30"/>
      <c r="AR198" s="181" t="s">
        <v>136</v>
      </c>
      <c r="AT198" s="181" t="s">
        <v>131</v>
      </c>
      <c r="AU198" s="181" t="s">
        <v>81</v>
      </c>
      <c r="AY198" s="17" t="s">
        <v>128</v>
      </c>
      <c r="BE198" s="182">
        <f>IF(N198="základní",J198,0)</f>
        <v>4747.1999999999998</v>
      </c>
      <c r="BF198" s="182">
        <f>IF(N198="snížená",J198,0)</f>
        <v>0</v>
      </c>
      <c r="BG198" s="182">
        <f>IF(N198="zákl. přenesená",J198,0)</f>
        <v>0</v>
      </c>
      <c r="BH198" s="182">
        <f>IF(N198="sníž. přenesená",J198,0)</f>
        <v>0</v>
      </c>
      <c r="BI198" s="182">
        <f>IF(N198="nulová",J198,0)</f>
        <v>0</v>
      </c>
      <c r="BJ198" s="17" t="s">
        <v>79</v>
      </c>
      <c r="BK198" s="182">
        <f>ROUND(I198*H198,2)</f>
        <v>4747.1999999999998</v>
      </c>
      <c r="BL198" s="17" t="s">
        <v>136</v>
      </c>
      <c r="BM198" s="181" t="s">
        <v>639</v>
      </c>
    </row>
    <row r="199" s="2" customFormat="1">
      <c r="A199" s="30"/>
      <c r="B199" s="31"/>
      <c r="C199" s="30"/>
      <c r="D199" s="183" t="s">
        <v>138</v>
      </c>
      <c r="E199" s="30"/>
      <c r="F199" s="184" t="s">
        <v>640</v>
      </c>
      <c r="G199" s="30"/>
      <c r="H199" s="30"/>
      <c r="I199" s="30"/>
      <c r="J199" s="30"/>
      <c r="K199" s="30"/>
      <c r="L199" s="31"/>
      <c r="M199" s="185"/>
      <c r="N199" s="186"/>
      <c r="O199" s="68"/>
      <c r="P199" s="68"/>
      <c r="Q199" s="68"/>
      <c r="R199" s="68"/>
      <c r="S199" s="68"/>
      <c r="T199" s="69"/>
      <c r="U199" s="30"/>
      <c r="V199" s="30"/>
      <c r="W199" s="30"/>
      <c r="X199" s="30"/>
      <c r="Y199" s="30"/>
      <c r="Z199" s="30"/>
      <c r="AA199" s="30"/>
      <c r="AB199" s="30"/>
      <c r="AC199" s="30"/>
      <c r="AD199" s="30"/>
      <c r="AE199" s="30"/>
      <c r="AT199" s="17" t="s">
        <v>138</v>
      </c>
      <c r="AU199" s="17" t="s">
        <v>81</v>
      </c>
    </row>
    <row r="200" s="2" customFormat="1" ht="16.5" customHeight="1">
      <c r="A200" s="30"/>
      <c r="B200" s="170"/>
      <c r="C200" s="187" t="s">
        <v>288</v>
      </c>
      <c r="D200" s="187" t="s">
        <v>142</v>
      </c>
      <c r="E200" s="188" t="s">
        <v>641</v>
      </c>
      <c r="F200" s="189" t="s">
        <v>642</v>
      </c>
      <c r="G200" s="190" t="s">
        <v>134</v>
      </c>
      <c r="H200" s="191">
        <v>53</v>
      </c>
      <c r="I200" s="192">
        <v>33.399999999999999</v>
      </c>
      <c r="J200" s="192">
        <f>ROUND(I200*H200,2)</f>
        <v>1770.2000000000001</v>
      </c>
      <c r="K200" s="189" t="s">
        <v>1</v>
      </c>
      <c r="L200" s="193"/>
      <c r="M200" s="194" t="s">
        <v>1</v>
      </c>
      <c r="N200" s="195" t="s">
        <v>37</v>
      </c>
      <c r="O200" s="179">
        <v>0</v>
      </c>
      <c r="P200" s="179">
        <f>O200*H200</f>
        <v>0</v>
      </c>
      <c r="Q200" s="179">
        <v>0.00010000000000000001</v>
      </c>
      <c r="R200" s="179">
        <f>Q200*H200</f>
        <v>0.0053</v>
      </c>
      <c r="S200" s="179">
        <v>0</v>
      </c>
      <c r="T200" s="180">
        <f>S200*H200</f>
        <v>0</v>
      </c>
      <c r="U200" s="30"/>
      <c r="V200" s="30"/>
      <c r="W200" s="30"/>
      <c r="X200" s="30"/>
      <c r="Y200" s="30"/>
      <c r="Z200" s="30"/>
      <c r="AA200" s="30"/>
      <c r="AB200" s="30"/>
      <c r="AC200" s="30"/>
      <c r="AD200" s="30"/>
      <c r="AE200" s="30"/>
      <c r="AR200" s="181" t="s">
        <v>145</v>
      </c>
      <c r="AT200" s="181" t="s">
        <v>142</v>
      </c>
      <c r="AU200" s="181" t="s">
        <v>81</v>
      </c>
      <c r="AY200" s="17" t="s">
        <v>128</v>
      </c>
      <c r="BE200" s="182">
        <f>IF(N200="základní",J200,0)</f>
        <v>1770.2000000000001</v>
      </c>
      <c r="BF200" s="182">
        <f>IF(N200="snížená",J200,0)</f>
        <v>0</v>
      </c>
      <c r="BG200" s="182">
        <f>IF(N200="zákl. přenesená",J200,0)</f>
        <v>0</v>
      </c>
      <c r="BH200" s="182">
        <f>IF(N200="sníž. přenesená",J200,0)</f>
        <v>0</v>
      </c>
      <c r="BI200" s="182">
        <f>IF(N200="nulová",J200,0)</f>
        <v>0</v>
      </c>
      <c r="BJ200" s="17" t="s">
        <v>79</v>
      </c>
      <c r="BK200" s="182">
        <f>ROUND(I200*H200,2)</f>
        <v>1770.2000000000001</v>
      </c>
      <c r="BL200" s="17" t="s">
        <v>136</v>
      </c>
      <c r="BM200" s="181" t="s">
        <v>643</v>
      </c>
    </row>
    <row r="201" s="2" customFormat="1">
      <c r="A201" s="30"/>
      <c r="B201" s="31"/>
      <c r="C201" s="30"/>
      <c r="D201" s="183" t="s">
        <v>138</v>
      </c>
      <c r="E201" s="30"/>
      <c r="F201" s="184" t="s">
        <v>644</v>
      </c>
      <c r="G201" s="30"/>
      <c r="H201" s="30"/>
      <c r="I201" s="30"/>
      <c r="J201" s="30"/>
      <c r="K201" s="30"/>
      <c r="L201" s="31"/>
      <c r="M201" s="185"/>
      <c r="N201" s="186"/>
      <c r="O201" s="68"/>
      <c r="P201" s="68"/>
      <c r="Q201" s="68"/>
      <c r="R201" s="68"/>
      <c r="S201" s="68"/>
      <c r="T201" s="69"/>
      <c r="U201" s="30"/>
      <c r="V201" s="30"/>
      <c r="W201" s="30"/>
      <c r="X201" s="30"/>
      <c r="Y201" s="30"/>
      <c r="Z201" s="30"/>
      <c r="AA201" s="30"/>
      <c r="AB201" s="30"/>
      <c r="AC201" s="30"/>
      <c r="AD201" s="30"/>
      <c r="AE201" s="30"/>
      <c r="AT201" s="17" t="s">
        <v>138</v>
      </c>
      <c r="AU201" s="17" t="s">
        <v>81</v>
      </c>
    </row>
    <row r="202" s="2" customFormat="1" ht="16.5" customHeight="1">
      <c r="A202" s="30"/>
      <c r="B202" s="170"/>
      <c r="C202" s="187" t="s">
        <v>293</v>
      </c>
      <c r="D202" s="187" t="s">
        <v>142</v>
      </c>
      <c r="E202" s="188" t="s">
        <v>645</v>
      </c>
      <c r="F202" s="189" t="s">
        <v>642</v>
      </c>
      <c r="G202" s="190" t="s">
        <v>134</v>
      </c>
      <c r="H202" s="191">
        <v>119</v>
      </c>
      <c r="I202" s="192">
        <v>47.799999999999997</v>
      </c>
      <c r="J202" s="192">
        <f>ROUND(I202*H202,2)</f>
        <v>5688.1999999999998</v>
      </c>
      <c r="K202" s="189" t="s">
        <v>1</v>
      </c>
      <c r="L202" s="193"/>
      <c r="M202" s="194" t="s">
        <v>1</v>
      </c>
      <c r="N202" s="195" t="s">
        <v>37</v>
      </c>
      <c r="O202" s="179">
        <v>0</v>
      </c>
      <c r="P202" s="179">
        <f>O202*H202</f>
        <v>0</v>
      </c>
      <c r="Q202" s="179">
        <v>0.00010000000000000001</v>
      </c>
      <c r="R202" s="179">
        <f>Q202*H202</f>
        <v>0.011900000000000001</v>
      </c>
      <c r="S202" s="179">
        <v>0</v>
      </c>
      <c r="T202" s="180">
        <f>S202*H202</f>
        <v>0</v>
      </c>
      <c r="U202" s="30"/>
      <c r="V202" s="30"/>
      <c r="W202" s="30"/>
      <c r="X202" s="30"/>
      <c r="Y202" s="30"/>
      <c r="Z202" s="30"/>
      <c r="AA202" s="30"/>
      <c r="AB202" s="30"/>
      <c r="AC202" s="30"/>
      <c r="AD202" s="30"/>
      <c r="AE202" s="30"/>
      <c r="AR202" s="181" t="s">
        <v>145</v>
      </c>
      <c r="AT202" s="181" t="s">
        <v>142</v>
      </c>
      <c r="AU202" s="181" t="s">
        <v>81</v>
      </c>
      <c r="AY202" s="17" t="s">
        <v>128</v>
      </c>
      <c r="BE202" s="182">
        <f>IF(N202="základní",J202,0)</f>
        <v>5688.1999999999998</v>
      </c>
      <c r="BF202" s="182">
        <f>IF(N202="snížená",J202,0)</f>
        <v>0</v>
      </c>
      <c r="BG202" s="182">
        <f>IF(N202="zákl. přenesená",J202,0)</f>
        <v>0</v>
      </c>
      <c r="BH202" s="182">
        <f>IF(N202="sníž. přenesená",J202,0)</f>
        <v>0</v>
      </c>
      <c r="BI202" s="182">
        <f>IF(N202="nulová",J202,0)</f>
        <v>0</v>
      </c>
      <c r="BJ202" s="17" t="s">
        <v>79</v>
      </c>
      <c r="BK202" s="182">
        <f>ROUND(I202*H202,2)</f>
        <v>5688.1999999999998</v>
      </c>
      <c r="BL202" s="17" t="s">
        <v>136</v>
      </c>
      <c r="BM202" s="181" t="s">
        <v>646</v>
      </c>
    </row>
    <row r="203" s="2" customFormat="1">
      <c r="A203" s="30"/>
      <c r="B203" s="31"/>
      <c r="C203" s="30"/>
      <c r="D203" s="183" t="s">
        <v>138</v>
      </c>
      <c r="E203" s="30"/>
      <c r="F203" s="184" t="s">
        <v>647</v>
      </c>
      <c r="G203" s="30"/>
      <c r="H203" s="30"/>
      <c r="I203" s="30"/>
      <c r="J203" s="30"/>
      <c r="K203" s="30"/>
      <c r="L203" s="31"/>
      <c r="M203" s="185"/>
      <c r="N203" s="186"/>
      <c r="O203" s="68"/>
      <c r="P203" s="68"/>
      <c r="Q203" s="68"/>
      <c r="R203" s="68"/>
      <c r="S203" s="68"/>
      <c r="T203" s="69"/>
      <c r="U203" s="30"/>
      <c r="V203" s="30"/>
      <c r="W203" s="30"/>
      <c r="X203" s="30"/>
      <c r="Y203" s="30"/>
      <c r="Z203" s="30"/>
      <c r="AA203" s="30"/>
      <c r="AB203" s="30"/>
      <c r="AC203" s="30"/>
      <c r="AD203" s="30"/>
      <c r="AE203" s="30"/>
      <c r="AT203" s="17" t="s">
        <v>138</v>
      </c>
      <c r="AU203" s="17" t="s">
        <v>81</v>
      </c>
    </row>
    <row r="204" s="2" customFormat="1" ht="24.15" customHeight="1">
      <c r="A204" s="30"/>
      <c r="B204" s="170"/>
      <c r="C204" s="171" t="s">
        <v>297</v>
      </c>
      <c r="D204" s="171" t="s">
        <v>131</v>
      </c>
      <c r="E204" s="172" t="s">
        <v>224</v>
      </c>
      <c r="F204" s="173" t="s">
        <v>225</v>
      </c>
      <c r="G204" s="174" t="s">
        <v>226</v>
      </c>
      <c r="H204" s="175">
        <v>343</v>
      </c>
      <c r="I204" s="176">
        <v>53.299999999999997</v>
      </c>
      <c r="J204" s="176">
        <f>ROUND(I204*H204,2)</f>
        <v>18281.900000000001</v>
      </c>
      <c r="K204" s="173" t="s">
        <v>534</v>
      </c>
      <c r="L204" s="31"/>
      <c r="M204" s="177" t="s">
        <v>1</v>
      </c>
      <c r="N204" s="178" t="s">
        <v>37</v>
      </c>
      <c r="O204" s="179">
        <v>0.106</v>
      </c>
      <c r="P204" s="179">
        <f>O204*H204</f>
        <v>36.357999999999997</v>
      </c>
      <c r="Q204" s="179">
        <v>0</v>
      </c>
      <c r="R204" s="179">
        <f>Q204*H204</f>
        <v>0</v>
      </c>
      <c r="S204" s="179">
        <v>0</v>
      </c>
      <c r="T204" s="180">
        <f>S204*H204</f>
        <v>0</v>
      </c>
      <c r="U204" s="30"/>
      <c r="V204" s="30"/>
      <c r="W204" s="30"/>
      <c r="X204" s="30"/>
      <c r="Y204" s="30"/>
      <c r="Z204" s="30"/>
      <c r="AA204" s="30"/>
      <c r="AB204" s="30"/>
      <c r="AC204" s="30"/>
      <c r="AD204" s="30"/>
      <c r="AE204" s="30"/>
      <c r="AR204" s="181" t="s">
        <v>136</v>
      </c>
      <c r="AT204" s="181" t="s">
        <v>131</v>
      </c>
      <c r="AU204" s="181" t="s">
        <v>81</v>
      </c>
      <c r="AY204" s="17" t="s">
        <v>128</v>
      </c>
      <c r="BE204" s="182">
        <f>IF(N204="základní",J204,0)</f>
        <v>18281.900000000001</v>
      </c>
      <c r="BF204" s="182">
        <f>IF(N204="snížená",J204,0)</f>
        <v>0</v>
      </c>
      <c r="BG204" s="182">
        <f>IF(N204="zákl. přenesená",J204,0)</f>
        <v>0</v>
      </c>
      <c r="BH204" s="182">
        <f>IF(N204="sníž. přenesená",J204,0)</f>
        <v>0</v>
      </c>
      <c r="BI204" s="182">
        <f>IF(N204="nulová",J204,0)</f>
        <v>0</v>
      </c>
      <c r="BJ204" s="17" t="s">
        <v>79</v>
      </c>
      <c r="BK204" s="182">
        <f>ROUND(I204*H204,2)</f>
        <v>18281.900000000001</v>
      </c>
      <c r="BL204" s="17" t="s">
        <v>136</v>
      </c>
      <c r="BM204" s="181" t="s">
        <v>648</v>
      </c>
    </row>
    <row r="205" s="2" customFormat="1">
      <c r="A205" s="30"/>
      <c r="B205" s="31"/>
      <c r="C205" s="30"/>
      <c r="D205" s="183" t="s">
        <v>138</v>
      </c>
      <c r="E205" s="30"/>
      <c r="F205" s="184" t="s">
        <v>228</v>
      </c>
      <c r="G205" s="30"/>
      <c r="H205" s="30"/>
      <c r="I205" s="30"/>
      <c r="J205" s="30"/>
      <c r="K205" s="30"/>
      <c r="L205" s="31"/>
      <c r="M205" s="185"/>
      <c r="N205" s="186"/>
      <c r="O205" s="68"/>
      <c r="P205" s="68"/>
      <c r="Q205" s="68"/>
      <c r="R205" s="68"/>
      <c r="S205" s="68"/>
      <c r="T205" s="69"/>
      <c r="U205" s="30"/>
      <c r="V205" s="30"/>
      <c r="W205" s="30"/>
      <c r="X205" s="30"/>
      <c r="Y205" s="30"/>
      <c r="Z205" s="30"/>
      <c r="AA205" s="30"/>
      <c r="AB205" s="30"/>
      <c r="AC205" s="30"/>
      <c r="AD205" s="30"/>
      <c r="AE205" s="30"/>
      <c r="AT205" s="17" t="s">
        <v>138</v>
      </c>
      <c r="AU205" s="17" t="s">
        <v>81</v>
      </c>
    </row>
    <row r="206" s="2" customFormat="1" ht="21.75" customHeight="1">
      <c r="A206" s="30"/>
      <c r="B206" s="170"/>
      <c r="C206" s="187" t="s">
        <v>301</v>
      </c>
      <c r="D206" s="187" t="s">
        <v>142</v>
      </c>
      <c r="E206" s="188" t="s">
        <v>649</v>
      </c>
      <c r="F206" s="189" t="s">
        <v>650</v>
      </c>
      <c r="G206" s="190" t="s">
        <v>226</v>
      </c>
      <c r="H206" s="191">
        <v>105</v>
      </c>
      <c r="I206" s="192">
        <v>10.199999999999999</v>
      </c>
      <c r="J206" s="192">
        <f>ROUND(I206*H206,2)</f>
        <v>1071</v>
      </c>
      <c r="K206" s="189" t="s">
        <v>1</v>
      </c>
      <c r="L206" s="193"/>
      <c r="M206" s="194" t="s">
        <v>1</v>
      </c>
      <c r="N206" s="195" t="s">
        <v>37</v>
      </c>
      <c r="O206" s="179">
        <v>0</v>
      </c>
      <c r="P206" s="179">
        <f>O206*H206</f>
        <v>0</v>
      </c>
      <c r="Q206" s="179">
        <v>0.00010000000000000001</v>
      </c>
      <c r="R206" s="179">
        <f>Q206*H206</f>
        <v>0.010500000000000001</v>
      </c>
      <c r="S206" s="179">
        <v>0</v>
      </c>
      <c r="T206" s="180">
        <f>S206*H206</f>
        <v>0</v>
      </c>
      <c r="U206" s="30"/>
      <c r="V206" s="30"/>
      <c r="W206" s="30"/>
      <c r="X206" s="30"/>
      <c r="Y206" s="30"/>
      <c r="Z206" s="30"/>
      <c r="AA206" s="30"/>
      <c r="AB206" s="30"/>
      <c r="AC206" s="30"/>
      <c r="AD206" s="30"/>
      <c r="AE206" s="30"/>
      <c r="AR206" s="181" t="s">
        <v>145</v>
      </c>
      <c r="AT206" s="181" t="s">
        <v>142</v>
      </c>
      <c r="AU206" s="181" t="s">
        <v>81</v>
      </c>
      <c r="AY206" s="17" t="s">
        <v>128</v>
      </c>
      <c r="BE206" s="182">
        <f>IF(N206="základní",J206,0)</f>
        <v>1071</v>
      </c>
      <c r="BF206" s="182">
        <f>IF(N206="snížená",J206,0)</f>
        <v>0</v>
      </c>
      <c r="BG206" s="182">
        <f>IF(N206="zákl. přenesená",J206,0)</f>
        <v>0</v>
      </c>
      <c r="BH206" s="182">
        <f>IF(N206="sníž. přenesená",J206,0)</f>
        <v>0</v>
      </c>
      <c r="BI206" s="182">
        <f>IF(N206="nulová",J206,0)</f>
        <v>0</v>
      </c>
      <c r="BJ206" s="17" t="s">
        <v>79</v>
      </c>
      <c r="BK206" s="182">
        <f>ROUND(I206*H206,2)</f>
        <v>1071</v>
      </c>
      <c r="BL206" s="17" t="s">
        <v>136</v>
      </c>
      <c r="BM206" s="181" t="s">
        <v>651</v>
      </c>
    </row>
    <row r="207" s="2" customFormat="1">
      <c r="A207" s="30"/>
      <c r="B207" s="31"/>
      <c r="C207" s="30"/>
      <c r="D207" s="183" t="s">
        <v>138</v>
      </c>
      <c r="E207" s="30"/>
      <c r="F207" s="184" t="s">
        <v>650</v>
      </c>
      <c r="G207" s="30"/>
      <c r="H207" s="30"/>
      <c r="I207" s="30"/>
      <c r="J207" s="30"/>
      <c r="K207" s="30"/>
      <c r="L207" s="31"/>
      <c r="M207" s="185"/>
      <c r="N207" s="186"/>
      <c r="O207" s="68"/>
      <c r="P207" s="68"/>
      <c r="Q207" s="68"/>
      <c r="R207" s="68"/>
      <c r="S207" s="68"/>
      <c r="T207" s="69"/>
      <c r="U207" s="30"/>
      <c r="V207" s="30"/>
      <c r="W207" s="30"/>
      <c r="X207" s="30"/>
      <c r="Y207" s="30"/>
      <c r="Z207" s="30"/>
      <c r="AA207" s="30"/>
      <c r="AB207" s="30"/>
      <c r="AC207" s="30"/>
      <c r="AD207" s="30"/>
      <c r="AE207" s="30"/>
      <c r="AT207" s="17" t="s">
        <v>138</v>
      </c>
      <c r="AU207" s="17" t="s">
        <v>81</v>
      </c>
    </row>
    <row r="208" s="2" customFormat="1" ht="21.75" customHeight="1">
      <c r="A208" s="30"/>
      <c r="B208" s="170"/>
      <c r="C208" s="187" t="s">
        <v>306</v>
      </c>
      <c r="D208" s="187" t="s">
        <v>142</v>
      </c>
      <c r="E208" s="188" t="s">
        <v>230</v>
      </c>
      <c r="F208" s="189" t="s">
        <v>231</v>
      </c>
      <c r="G208" s="190" t="s">
        <v>226</v>
      </c>
      <c r="H208" s="191">
        <v>238</v>
      </c>
      <c r="I208" s="192">
        <v>24.5</v>
      </c>
      <c r="J208" s="192">
        <f>ROUND(I208*H208,2)</f>
        <v>5831</v>
      </c>
      <c r="K208" s="189" t="s">
        <v>1</v>
      </c>
      <c r="L208" s="193"/>
      <c r="M208" s="194" t="s">
        <v>1</v>
      </c>
      <c r="N208" s="195" t="s">
        <v>37</v>
      </c>
      <c r="O208" s="179">
        <v>0</v>
      </c>
      <c r="P208" s="179">
        <f>O208*H208</f>
        <v>0</v>
      </c>
      <c r="Q208" s="179">
        <v>0.00010000000000000001</v>
      </c>
      <c r="R208" s="179">
        <f>Q208*H208</f>
        <v>0.023800000000000002</v>
      </c>
      <c r="S208" s="179">
        <v>0</v>
      </c>
      <c r="T208" s="180">
        <f>S208*H208</f>
        <v>0</v>
      </c>
      <c r="U208" s="30"/>
      <c r="V208" s="30"/>
      <c r="W208" s="30"/>
      <c r="X208" s="30"/>
      <c r="Y208" s="30"/>
      <c r="Z208" s="30"/>
      <c r="AA208" s="30"/>
      <c r="AB208" s="30"/>
      <c r="AC208" s="30"/>
      <c r="AD208" s="30"/>
      <c r="AE208" s="30"/>
      <c r="AR208" s="181" t="s">
        <v>145</v>
      </c>
      <c r="AT208" s="181" t="s">
        <v>142</v>
      </c>
      <c r="AU208" s="181" t="s">
        <v>81</v>
      </c>
      <c r="AY208" s="17" t="s">
        <v>128</v>
      </c>
      <c r="BE208" s="182">
        <f>IF(N208="základní",J208,0)</f>
        <v>5831</v>
      </c>
      <c r="BF208" s="182">
        <f>IF(N208="snížená",J208,0)</f>
        <v>0</v>
      </c>
      <c r="BG208" s="182">
        <f>IF(N208="zákl. přenesená",J208,0)</f>
        <v>0</v>
      </c>
      <c r="BH208" s="182">
        <f>IF(N208="sníž. přenesená",J208,0)</f>
        <v>0</v>
      </c>
      <c r="BI208" s="182">
        <f>IF(N208="nulová",J208,0)</f>
        <v>0</v>
      </c>
      <c r="BJ208" s="17" t="s">
        <v>79</v>
      </c>
      <c r="BK208" s="182">
        <f>ROUND(I208*H208,2)</f>
        <v>5831</v>
      </c>
      <c r="BL208" s="17" t="s">
        <v>136</v>
      </c>
      <c r="BM208" s="181" t="s">
        <v>652</v>
      </c>
    </row>
    <row r="209" s="2" customFormat="1">
      <c r="A209" s="30"/>
      <c r="B209" s="31"/>
      <c r="C209" s="30"/>
      <c r="D209" s="183" t="s">
        <v>138</v>
      </c>
      <c r="E209" s="30"/>
      <c r="F209" s="184" t="s">
        <v>231</v>
      </c>
      <c r="G209" s="30"/>
      <c r="H209" s="30"/>
      <c r="I209" s="30"/>
      <c r="J209" s="30"/>
      <c r="K209" s="30"/>
      <c r="L209" s="31"/>
      <c r="M209" s="185"/>
      <c r="N209" s="186"/>
      <c r="O209" s="68"/>
      <c r="P209" s="68"/>
      <c r="Q209" s="68"/>
      <c r="R209" s="68"/>
      <c r="S209" s="68"/>
      <c r="T209" s="69"/>
      <c r="U209" s="30"/>
      <c r="V209" s="30"/>
      <c r="W209" s="30"/>
      <c r="X209" s="30"/>
      <c r="Y209" s="30"/>
      <c r="Z209" s="30"/>
      <c r="AA209" s="30"/>
      <c r="AB209" s="30"/>
      <c r="AC209" s="30"/>
      <c r="AD209" s="30"/>
      <c r="AE209" s="30"/>
      <c r="AT209" s="17" t="s">
        <v>138</v>
      </c>
      <c r="AU209" s="17" t="s">
        <v>81</v>
      </c>
    </row>
    <row r="210" s="2" customFormat="1" ht="24.15" customHeight="1">
      <c r="A210" s="30"/>
      <c r="B210" s="170"/>
      <c r="C210" s="171" t="s">
        <v>310</v>
      </c>
      <c r="D210" s="171" t="s">
        <v>131</v>
      </c>
      <c r="E210" s="172" t="s">
        <v>237</v>
      </c>
      <c r="F210" s="173" t="s">
        <v>238</v>
      </c>
      <c r="G210" s="174" t="s">
        <v>226</v>
      </c>
      <c r="H210" s="175">
        <v>20</v>
      </c>
      <c r="I210" s="176">
        <v>59.399999999999999</v>
      </c>
      <c r="J210" s="176">
        <f>ROUND(I210*H210,2)</f>
        <v>1188</v>
      </c>
      <c r="K210" s="173" t="s">
        <v>534</v>
      </c>
      <c r="L210" s="31"/>
      <c r="M210" s="177" t="s">
        <v>1</v>
      </c>
      <c r="N210" s="178" t="s">
        <v>37</v>
      </c>
      <c r="O210" s="179">
        <v>0.11799999999999999</v>
      </c>
      <c r="P210" s="179">
        <f>O210*H210</f>
        <v>2.3599999999999999</v>
      </c>
      <c r="Q210" s="179">
        <v>0</v>
      </c>
      <c r="R210" s="179">
        <f>Q210*H210</f>
        <v>0</v>
      </c>
      <c r="S210" s="179">
        <v>0</v>
      </c>
      <c r="T210" s="180">
        <f>S210*H210</f>
        <v>0</v>
      </c>
      <c r="U210" s="30"/>
      <c r="V210" s="30"/>
      <c r="W210" s="30"/>
      <c r="X210" s="30"/>
      <c r="Y210" s="30"/>
      <c r="Z210" s="30"/>
      <c r="AA210" s="30"/>
      <c r="AB210" s="30"/>
      <c r="AC210" s="30"/>
      <c r="AD210" s="30"/>
      <c r="AE210" s="30"/>
      <c r="AR210" s="181" t="s">
        <v>136</v>
      </c>
      <c r="AT210" s="181" t="s">
        <v>131</v>
      </c>
      <c r="AU210" s="181" t="s">
        <v>81</v>
      </c>
      <c r="AY210" s="17" t="s">
        <v>128</v>
      </c>
      <c r="BE210" s="182">
        <f>IF(N210="základní",J210,0)</f>
        <v>1188</v>
      </c>
      <c r="BF210" s="182">
        <f>IF(N210="snížená",J210,0)</f>
        <v>0</v>
      </c>
      <c r="BG210" s="182">
        <f>IF(N210="zákl. přenesená",J210,0)</f>
        <v>0</v>
      </c>
      <c r="BH210" s="182">
        <f>IF(N210="sníž. přenesená",J210,0)</f>
        <v>0</v>
      </c>
      <c r="BI210" s="182">
        <f>IF(N210="nulová",J210,0)</f>
        <v>0</v>
      </c>
      <c r="BJ210" s="17" t="s">
        <v>79</v>
      </c>
      <c r="BK210" s="182">
        <f>ROUND(I210*H210,2)</f>
        <v>1188</v>
      </c>
      <c r="BL210" s="17" t="s">
        <v>136</v>
      </c>
      <c r="BM210" s="181" t="s">
        <v>653</v>
      </c>
    </row>
    <row r="211" s="2" customFormat="1">
      <c r="A211" s="30"/>
      <c r="B211" s="31"/>
      <c r="C211" s="30"/>
      <c r="D211" s="183" t="s">
        <v>138</v>
      </c>
      <c r="E211" s="30"/>
      <c r="F211" s="184" t="s">
        <v>240</v>
      </c>
      <c r="G211" s="30"/>
      <c r="H211" s="30"/>
      <c r="I211" s="30"/>
      <c r="J211" s="30"/>
      <c r="K211" s="30"/>
      <c r="L211" s="31"/>
      <c r="M211" s="185"/>
      <c r="N211" s="186"/>
      <c r="O211" s="68"/>
      <c r="P211" s="68"/>
      <c r="Q211" s="68"/>
      <c r="R211" s="68"/>
      <c r="S211" s="68"/>
      <c r="T211" s="69"/>
      <c r="U211" s="30"/>
      <c r="V211" s="30"/>
      <c r="W211" s="30"/>
      <c r="X211" s="30"/>
      <c r="Y211" s="30"/>
      <c r="Z211" s="30"/>
      <c r="AA211" s="30"/>
      <c r="AB211" s="30"/>
      <c r="AC211" s="30"/>
      <c r="AD211" s="30"/>
      <c r="AE211" s="30"/>
      <c r="AT211" s="17" t="s">
        <v>138</v>
      </c>
      <c r="AU211" s="17" t="s">
        <v>81</v>
      </c>
    </row>
    <row r="212" s="2" customFormat="1" ht="24.15" customHeight="1">
      <c r="A212" s="30"/>
      <c r="B212" s="170"/>
      <c r="C212" s="187" t="s">
        <v>314</v>
      </c>
      <c r="D212" s="187" t="s">
        <v>142</v>
      </c>
      <c r="E212" s="188" t="s">
        <v>242</v>
      </c>
      <c r="F212" s="189" t="s">
        <v>243</v>
      </c>
      <c r="G212" s="190" t="s">
        <v>226</v>
      </c>
      <c r="H212" s="191">
        <v>20</v>
      </c>
      <c r="I212" s="192">
        <v>19.600000000000001</v>
      </c>
      <c r="J212" s="192">
        <f>ROUND(I212*H212,2)</f>
        <v>392</v>
      </c>
      <c r="K212" s="189" t="s">
        <v>534</v>
      </c>
      <c r="L212" s="193"/>
      <c r="M212" s="194" t="s">
        <v>1</v>
      </c>
      <c r="N212" s="195" t="s">
        <v>37</v>
      </c>
      <c r="O212" s="179">
        <v>0</v>
      </c>
      <c r="P212" s="179">
        <f>O212*H212</f>
        <v>0</v>
      </c>
      <c r="Q212" s="179">
        <v>0.00019000000000000001</v>
      </c>
      <c r="R212" s="179">
        <f>Q212*H212</f>
        <v>0.0038000000000000004</v>
      </c>
      <c r="S212" s="179">
        <v>0</v>
      </c>
      <c r="T212" s="180">
        <f>S212*H212</f>
        <v>0</v>
      </c>
      <c r="U212" s="30"/>
      <c r="V212" s="30"/>
      <c r="W212" s="30"/>
      <c r="X212" s="30"/>
      <c r="Y212" s="30"/>
      <c r="Z212" s="30"/>
      <c r="AA212" s="30"/>
      <c r="AB212" s="30"/>
      <c r="AC212" s="30"/>
      <c r="AD212" s="30"/>
      <c r="AE212" s="30"/>
      <c r="AR212" s="181" t="s">
        <v>145</v>
      </c>
      <c r="AT212" s="181" t="s">
        <v>142</v>
      </c>
      <c r="AU212" s="181" t="s">
        <v>81</v>
      </c>
      <c r="AY212" s="17" t="s">
        <v>128</v>
      </c>
      <c r="BE212" s="182">
        <f>IF(N212="základní",J212,0)</f>
        <v>392</v>
      </c>
      <c r="BF212" s="182">
        <f>IF(N212="snížená",J212,0)</f>
        <v>0</v>
      </c>
      <c r="BG212" s="182">
        <f>IF(N212="zákl. přenesená",J212,0)</f>
        <v>0</v>
      </c>
      <c r="BH212" s="182">
        <f>IF(N212="sníž. přenesená",J212,0)</f>
        <v>0</v>
      </c>
      <c r="BI212" s="182">
        <f>IF(N212="nulová",J212,0)</f>
        <v>0</v>
      </c>
      <c r="BJ212" s="17" t="s">
        <v>79</v>
      </c>
      <c r="BK212" s="182">
        <f>ROUND(I212*H212,2)</f>
        <v>392</v>
      </c>
      <c r="BL212" s="17" t="s">
        <v>136</v>
      </c>
      <c r="BM212" s="181" t="s">
        <v>654</v>
      </c>
    </row>
    <row r="213" s="2" customFormat="1">
      <c r="A213" s="30"/>
      <c r="B213" s="31"/>
      <c r="C213" s="30"/>
      <c r="D213" s="183" t="s">
        <v>138</v>
      </c>
      <c r="E213" s="30"/>
      <c r="F213" s="184" t="s">
        <v>243</v>
      </c>
      <c r="G213" s="30"/>
      <c r="H213" s="30"/>
      <c r="I213" s="30"/>
      <c r="J213" s="30"/>
      <c r="K213" s="30"/>
      <c r="L213" s="31"/>
      <c r="M213" s="185"/>
      <c r="N213" s="186"/>
      <c r="O213" s="68"/>
      <c r="P213" s="68"/>
      <c r="Q213" s="68"/>
      <c r="R213" s="68"/>
      <c r="S213" s="68"/>
      <c r="T213" s="69"/>
      <c r="U213" s="30"/>
      <c r="V213" s="30"/>
      <c r="W213" s="30"/>
      <c r="X213" s="30"/>
      <c r="Y213" s="30"/>
      <c r="Z213" s="30"/>
      <c r="AA213" s="30"/>
      <c r="AB213" s="30"/>
      <c r="AC213" s="30"/>
      <c r="AD213" s="30"/>
      <c r="AE213" s="30"/>
      <c r="AT213" s="17" t="s">
        <v>138</v>
      </c>
      <c r="AU213" s="17" t="s">
        <v>81</v>
      </c>
    </row>
    <row r="214" s="2" customFormat="1" ht="24.15" customHeight="1">
      <c r="A214" s="30"/>
      <c r="B214" s="170"/>
      <c r="C214" s="171" t="s">
        <v>319</v>
      </c>
      <c r="D214" s="171" t="s">
        <v>131</v>
      </c>
      <c r="E214" s="172" t="s">
        <v>655</v>
      </c>
      <c r="F214" s="173" t="s">
        <v>656</v>
      </c>
      <c r="G214" s="174" t="s">
        <v>134</v>
      </c>
      <c r="H214" s="175">
        <v>45</v>
      </c>
      <c r="I214" s="176">
        <v>28.600000000000001</v>
      </c>
      <c r="J214" s="176">
        <f>ROUND(I214*H214,2)</f>
        <v>1287</v>
      </c>
      <c r="K214" s="173" t="s">
        <v>1</v>
      </c>
      <c r="L214" s="31"/>
      <c r="M214" s="177" t="s">
        <v>1</v>
      </c>
      <c r="N214" s="178" t="s">
        <v>37</v>
      </c>
      <c r="O214" s="179">
        <v>0.090999999999999998</v>
      </c>
      <c r="P214" s="179">
        <f>O214*H214</f>
        <v>4.0949999999999998</v>
      </c>
      <c r="Q214" s="179">
        <v>0</v>
      </c>
      <c r="R214" s="179">
        <f>Q214*H214</f>
        <v>0</v>
      </c>
      <c r="S214" s="179">
        <v>0</v>
      </c>
      <c r="T214" s="180">
        <f>S214*H214</f>
        <v>0</v>
      </c>
      <c r="U214" s="30"/>
      <c r="V214" s="30"/>
      <c r="W214" s="30"/>
      <c r="X214" s="30"/>
      <c r="Y214" s="30"/>
      <c r="Z214" s="30"/>
      <c r="AA214" s="30"/>
      <c r="AB214" s="30"/>
      <c r="AC214" s="30"/>
      <c r="AD214" s="30"/>
      <c r="AE214" s="30"/>
      <c r="AR214" s="181" t="s">
        <v>136</v>
      </c>
      <c r="AT214" s="181" t="s">
        <v>131</v>
      </c>
      <c r="AU214" s="181" t="s">
        <v>81</v>
      </c>
      <c r="AY214" s="17" t="s">
        <v>128</v>
      </c>
      <c r="BE214" s="182">
        <f>IF(N214="základní",J214,0)</f>
        <v>1287</v>
      </c>
      <c r="BF214" s="182">
        <f>IF(N214="snížená",J214,0)</f>
        <v>0</v>
      </c>
      <c r="BG214" s="182">
        <f>IF(N214="zákl. přenesená",J214,0)</f>
        <v>0</v>
      </c>
      <c r="BH214" s="182">
        <f>IF(N214="sníž. přenesená",J214,0)</f>
        <v>0</v>
      </c>
      <c r="BI214" s="182">
        <f>IF(N214="nulová",J214,0)</f>
        <v>0</v>
      </c>
      <c r="BJ214" s="17" t="s">
        <v>79</v>
      </c>
      <c r="BK214" s="182">
        <f>ROUND(I214*H214,2)</f>
        <v>1287</v>
      </c>
      <c r="BL214" s="17" t="s">
        <v>136</v>
      </c>
      <c r="BM214" s="181" t="s">
        <v>657</v>
      </c>
    </row>
    <row r="215" s="2" customFormat="1">
      <c r="A215" s="30"/>
      <c r="B215" s="31"/>
      <c r="C215" s="30"/>
      <c r="D215" s="183" t="s">
        <v>138</v>
      </c>
      <c r="E215" s="30"/>
      <c r="F215" s="184" t="s">
        <v>656</v>
      </c>
      <c r="G215" s="30"/>
      <c r="H215" s="30"/>
      <c r="I215" s="30"/>
      <c r="J215" s="30"/>
      <c r="K215" s="30"/>
      <c r="L215" s="31"/>
      <c r="M215" s="185"/>
      <c r="N215" s="186"/>
      <c r="O215" s="68"/>
      <c r="P215" s="68"/>
      <c r="Q215" s="68"/>
      <c r="R215" s="68"/>
      <c r="S215" s="68"/>
      <c r="T215" s="69"/>
      <c r="U215" s="30"/>
      <c r="V215" s="30"/>
      <c r="W215" s="30"/>
      <c r="X215" s="30"/>
      <c r="Y215" s="30"/>
      <c r="Z215" s="30"/>
      <c r="AA215" s="30"/>
      <c r="AB215" s="30"/>
      <c r="AC215" s="30"/>
      <c r="AD215" s="30"/>
      <c r="AE215" s="30"/>
      <c r="AT215" s="17" t="s">
        <v>138</v>
      </c>
      <c r="AU215" s="17" t="s">
        <v>81</v>
      </c>
    </row>
    <row r="216" s="2" customFormat="1" ht="16.5" customHeight="1">
      <c r="A216" s="30"/>
      <c r="B216" s="170"/>
      <c r="C216" s="187" t="s">
        <v>323</v>
      </c>
      <c r="D216" s="187" t="s">
        <v>142</v>
      </c>
      <c r="E216" s="188" t="s">
        <v>658</v>
      </c>
      <c r="F216" s="189" t="s">
        <v>659</v>
      </c>
      <c r="G216" s="190" t="s">
        <v>134</v>
      </c>
      <c r="H216" s="191">
        <v>45</v>
      </c>
      <c r="I216" s="192">
        <v>5.7199999999999998</v>
      </c>
      <c r="J216" s="192">
        <f>ROUND(I216*H216,2)</f>
        <v>257.39999999999998</v>
      </c>
      <c r="K216" s="189" t="s">
        <v>1</v>
      </c>
      <c r="L216" s="193"/>
      <c r="M216" s="194" t="s">
        <v>1</v>
      </c>
      <c r="N216" s="195" t="s">
        <v>37</v>
      </c>
      <c r="O216" s="179">
        <v>0</v>
      </c>
      <c r="P216" s="179">
        <f>O216*H216</f>
        <v>0</v>
      </c>
      <c r="Q216" s="179">
        <v>3.0000000000000001E-05</v>
      </c>
      <c r="R216" s="179">
        <f>Q216*H216</f>
        <v>0.0013500000000000001</v>
      </c>
      <c r="S216" s="179">
        <v>0</v>
      </c>
      <c r="T216" s="180">
        <f>S216*H216</f>
        <v>0</v>
      </c>
      <c r="U216" s="30"/>
      <c r="V216" s="30"/>
      <c r="W216" s="30"/>
      <c r="X216" s="30"/>
      <c r="Y216" s="30"/>
      <c r="Z216" s="30"/>
      <c r="AA216" s="30"/>
      <c r="AB216" s="30"/>
      <c r="AC216" s="30"/>
      <c r="AD216" s="30"/>
      <c r="AE216" s="30"/>
      <c r="AR216" s="181" t="s">
        <v>145</v>
      </c>
      <c r="AT216" s="181" t="s">
        <v>142</v>
      </c>
      <c r="AU216" s="181" t="s">
        <v>81</v>
      </c>
      <c r="AY216" s="17" t="s">
        <v>128</v>
      </c>
      <c r="BE216" s="182">
        <f>IF(N216="základní",J216,0)</f>
        <v>257.39999999999998</v>
      </c>
      <c r="BF216" s="182">
        <f>IF(N216="snížená",J216,0)</f>
        <v>0</v>
      </c>
      <c r="BG216" s="182">
        <f>IF(N216="zákl. přenesená",J216,0)</f>
        <v>0</v>
      </c>
      <c r="BH216" s="182">
        <f>IF(N216="sníž. přenesená",J216,0)</f>
        <v>0</v>
      </c>
      <c r="BI216" s="182">
        <f>IF(N216="nulová",J216,0)</f>
        <v>0</v>
      </c>
      <c r="BJ216" s="17" t="s">
        <v>79</v>
      </c>
      <c r="BK216" s="182">
        <f>ROUND(I216*H216,2)</f>
        <v>257.39999999999998</v>
      </c>
      <c r="BL216" s="17" t="s">
        <v>136</v>
      </c>
      <c r="BM216" s="181" t="s">
        <v>660</v>
      </c>
    </row>
    <row r="217" s="2" customFormat="1">
      <c r="A217" s="30"/>
      <c r="B217" s="31"/>
      <c r="C217" s="30"/>
      <c r="D217" s="183" t="s">
        <v>138</v>
      </c>
      <c r="E217" s="30"/>
      <c r="F217" s="184" t="s">
        <v>659</v>
      </c>
      <c r="G217" s="30"/>
      <c r="H217" s="30"/>
      <c r="I217" s="30"/>
      <c r="J217" s="30"/>
      <c r="K217" s="30"/>
      <c r="L217" s="31"/>
      <c r="M217" s="185"/>
      <c r="N217" s="186"/>
      <c r="O217" s="68"/>
      <c r="P217" s="68"/>
      <c r="Q217" s="68"/>
      <c r="R217" s="68"/>
      <c r="S217" s="68"/>
      <c r="T217" s="69"/>
      <c r="U217" s="30"/>
      <c r="V217" s="30"/>
      <c r="W217" s="30"/>
      <c r="X217" s="30"/>
      <c r="Y217" s="30"/>
      <c r="Z217" s="30"/>
      <c r="AA217" s="30"/>
      <c r="AB217" s="30"/>
      <c r="AC217" s="30"/>
      <c r="AD217" s="30"/>
      <c r="AE217" s="30"/>
      <c r="AT217" s="17" t="s">
        <v>138</v>
      </c>
      <c r="AU217" s="17" t="s">
        <v>81</v>
      </c>
    </row>
    <row r="218" s="12" customFormat="1" ht="22.8" customHeight="1">
      <c r="A218" s="12"/>
      <c r="B218" s="158"/>
      <c r="C218" s="12"/>
      <c r="D218" s="159" t="s">
        <v>71</v>
      </c>
      <c r="E218" s="168" t="s">
        <v>247</v>
      </c>
      <c r="F218" s="168" t="s">
        <v>248</v>
      </c>
      <c r="G218" s="12"/>
      <c r="H218" s="12"/>
      <c r="I218" s="12"/>
      <c r="J218" s="169">
        <f>BK218</f>
        <v>59419.090000000004</v>
      </c>
      <c r="K218" s="12"/>
      <c r="L218" s="158"/>
      <c r="M218" s="162"/>
      <c r="N218" s="163"/>
      <c r="O218" s="163"/>
      <c r="P218" s="164">
        <f>SUM(P219:P237)</f>
        <v>109.3</v>
      </c>
      <c r="Q218" s="163"/>
      <c r="R218" s="164">
        <f>SUM(R219:R237)</f>
        <v>0.094159999999999994</v>
      </c>
      <c r="S218" s="163"/>
      <c r="T218" s="165">
        <f>SUM(T219:T237)</f>
        <v>0</v>
      </c>
      <c r="U218" s="12"/>
      <c r="V218" s="12"/>
      <c r="W218" s="12"/>
      <c r="X218" s="12"/>
      <c r="Y218" s="12"/>
      <c r="Z218" s="12"/>
      <c r="AA218" s="12"/>
      <c r="AB218" s="12"/>
      <c r="AC218" s="12"/>
      <c r="AD218" s="12"/>
      <c r="AE218" s="12"/>
      <c r="AR218" s="159" t="s">
        <v>81</v>
      </c>
      <c r="AT218" s="166" t="s">
        <v>71</v>
      </c>
      <c r="AU218" s="166" t="s">
        <v>79</v>
      </c>
      <c r="AY218" s="159" t="s">
        <v>128</v>
      </c>
      <c r="BK218" s="167">
        <f>SUM(BK219:BK237)</f>
        <v>59419.090000000004</v>
      </c>
    </row>
    <row r="219" s="2" customFormat="1" ht="24.15" customHeight="1">
      <c r="A219" s="30"/>
      <c r="B219" s="170"/>
      <c r="C219" s="171" t="s">
        <v>329</v>
      </c>
      <c r="D219" s="171" t="s">
        <v>131</v>
      </c>
      <c r="E219" s="172" t="s">
        <v>250</v>
      </c>
      <c r="F219" s="173" t="s">
        <v>251</v>
      </c>
      <c r="G219" s="174" t="s">
        <v>226</v>
      </c>
      <c r="H219" s="175">
        <v>177</v>
      </c>
      <c r="I219" s="176">
        <v>37.700000000000003</v>
      </c>
      <c r="J219" s="176">
        <f>ROUND(I219*H219,2)</f>
        <v>6672.8999999999996</v>
      </c>
      <c r="K219" s="173" t="s">
        <v>534</v>
      </c>
      <c r="L219" s="31"/>
      <c r="M219" s="177" t="s">
        <v>1</v>
      </c>
      <c r="N219" s="178" t="s">
        <v>37</v>
      </c>
      <c r="O219" s="179">
        <v>0.070000000000000007</v>
      </c>
      <c r="P219" s="179">
        <f>O219*H219</f>
        <v>12.390000000000001</v>
      </c>
      <c r="Q219" s="179">
        <v>0</v>
      </c>
      <c r="R219" s="179">
        <f>Q219*H219</f>
        <v>0</v>
      </c>
      <c r="S219" s="179">
        <v>0</v>
      </c>
      <c r="T219" s="180">
        <f>S219*H219</f>
        <v>0</v>
      </c>
      <c r="U219" s="30"/>
      <c r="V219" s="30"/>
      <c r="W219" s="30"/>
      <c r="X219" s="30"/>
      <c r="Y219" s="30"/>
      <c r="Z219" s="30"/>
      <c r="AA219" s="30"/>
      <c r="AB219" s="30"/>
      <c r="AC219" s="30"/>
      <c r="AD219" s="30"/>
      <c r="AE219" s="30"/>
      <c r="AR219" s="181" t="s">
        <v>136</v>
      </c>
      <c r="AT219" s="181" t="s">
        <v>131</v>
      </c>
      <c r="AU219" s="181" t="s">
        <v>81</v>
      </c>
      <c r="AY219" s="17" t="s">
        <v>128</v>
      </c>
      <c r="BE219" s="182">
        <f>IF(N219="základní",J219,0)</f>
        <v>6672.8999999999996</v>
      </c>
      <c r="BF219" s="182">
        <f>IF(N219="snížená",J219,0)</f>
        <v>0</v>
      </c>
      <c r="BG219" s="182">
        <f>IF(N219="zákl. přenesená",J219,0)</f>
        <v>0</v>
      </c>
      <c r="BH219" s="182">
        <f>IF(N219="sníž. přenesená",J219,0)</f>
        <v>0</v>
      </c>
      <c r="BI219" s="182">
        <f>IF(N219="nulová",J219,0)</f>
        <v>0</v>
      </c>
      <c r="BJ219" s="17" t="s">
        <v>79</v>
      </c>
      <c r="BK219" s="182">
        <f>ROUND(I219*H219,2)</f>
        <v>6672.8999999999996</v>
      </c>
      <c r="BL219" s="17" t="s">
        <v>136</v>
      </c>
      <c r="BM219" s="181" t="s">
        <v>661</v>
      </c>
    </row>
    <row r="220" s="2" customFormat="1">
      <c r="A220" s="30"/>
      <c r="B220" s="31"/>
      <c r="C220" s="30"/>
      <c r="D220" s="183" t="s">
        <v>138</v>
      </c>
      <c r="E220" s="30"/>
      <c r="F220" s="184" t="s">
        <v>253</v>
      </c>
      <c r="G220" s="30"/>
      <c r="H220" s="30"/>
      <c r="I220" s="30"/>
      <c r="J220" s="30"/>
      <c r="K220" s="30"/>
      <c r="L220" s="31"/>
      <c r="M220" s="185"/>
      <c r="N220" s="186"/>
      <c r="O220" s="68"/>
      <c r="P220" s="68"/>
      <c r="Q220" s="68"/>
      <c r="R220" s="68"/>
      <c r="S220" s="68"/>
      <c r="T220" s="69"/>
      <c r="U220" s="30"/>
      <c r="V220" s="30"/>
      <c r="W220" s="30"/>
      <c r="X220" s="30"/>
      <c r="Y220" s="30"/>
      <c r="Z220" s="30"/>
      <c r="AA220" s="30"/>
      <c r="AB220" s="30"/>
      <c r="AC220" s="30"/>
      <c r="AD220" s="30"/>
      <c r="AE220" s="30"/>
      <c r="AT220" s="17" t="s">
        <v>138</v>
      </c>
      <c r="AU220" s="17" t="s">
        <v>81</v>
      </c>
    </row>
    <row r="221" s="2" customFormat="1" ht="21.75" customHeight="1">
      <c r="A221" s="30"/>
      <c r="B221" s="170"/>
      <c r="C221" s="187" t="s">
        <v>334</v>
      </c>
      <c r="D221" s="187" t="s">
        <v>142</v>
      </c>
      <c r="E221" s="188" t="s">
        <v>662</v>
      </c>
      <c r="F221" s="189" t="s">
        <v>663</v>
      </c>
      <c r="G221" s="190" t="s">
        <v>226</v>
      </c>
      <c r="H221" s="191">
        <v>177</v>
      </c>
      <c r="I221" s="192">
        <v>16</v>
      </c>
      <c r="J221" s="192">
        <f>ROUND(I221*H221,2)</f>
        <v>2832</v>
      </c>
      <c r="K221" s="189" t="s">
        <v>1</v>
      </c>
      <c r="L221" s="193"/>
      <c r="M221" s="194" t="s">
        <v>1</v>
      </c>
      <c r="N221" s="195" t="s">
        <v>37</v>
      </c>
      <c r="O221" s="179">
        <v>0</v>
      </c>
      <c r="P221" s="179">
        <f>O221*H221</f>
        <v>0</v>
      </c>
      <c r="Q221" s="179">
        <v>6.9999999999999994E-05</v>
      </c>
      <c r="R221" s="179">
        <f>Q221*H221</f>
        <v>0.012389999999999998</v>
      </c>
      <c r="S221" s="179">
        <v>0</v>
      </c>
      <c r="T221" s="180">
        <f>S221*H221</f>
        <v>0</v>
      </c>
      <c r="U221" s="30"/>
      <c r="V221" s="30"/>
      <c r="W221" s="30"/>
      <c r="X221" s="30"/>
      <c r="Y221" s="30"/>
      <c r="Z221" s="30"/>
      <c r="AA221" s="30"/>
      <c r="AB221" s="30"/>
      <c r="AC221" s="30"/>
      <c r="AD221" s="30"/>
      <c r="AE221" s="30"/>
      <c r="AR221" s="181" t="s">
        <v>145</v>
      </c>
      <c r="AT221" s="181" t="s">
        <v>142</v>
      </c>
      <c r="AU221" s="181" t="s">
        <v>81</v>
      </c>
      <c r="AY221" s="17" t="s">
        <v>128</v>
      </c>
      <c r="BE221" s="182">
        <f>IF(N221="základní",J221,0)</f>
        <v>2832</v>
      </c>
      <c r="BF221" s="182">
        <f>IF(N221="snížená",J221,0)</f>
        <v>0</v>
      </c>
      <c r="BG221" s="182">
        <f>IF(N221="zákl. přenesená",J221,0)</f>
        <v>0</v>
      </c>
      <c r="BH221" s="182">
        <f>IF(N221="sníž. přenesená",J221,0)</f>
        <v>0</v>
      </c>
      <c r="BI221" s="182">
        <f>IF(N221="nulová",J221,0)</f>
        <v>0</v>
      </c>
      <c r="BJ221" s="17" t="s">
        <v>79</v>
      </c>
      <c r="BK221" s="182">
        <f>ROUND(I221*H221,2)</f>
        <v>2832</v>
      </c>
      <c r="BL221" s="17" t="s">
        <v>136</v>
      </c>
      <c r="BM221" s="181" t="s">
        <v>664</v>
      </c>
    </row>
    <row r="222" s="2" customFormat="1">
      <c r="A222" s="30"/>
      <c r="B222" s="31"/>
      <c r="C222" s="30"/>
      <c r="D222" s="183" t="s">
        <v>138</v>
      </c>
      <c r="E222" s="30"/>
      <c r="F222" s="184" t="s">
        <v>663</v>
      </c>
      <c r="G222" s="30"/>
      <c r="H222" s="30"/>
      <c r="I222" s="30"/>
      <c r="J222" s="30"/>
      <c r="K222" s="30"/>
      <c r="L222" s="31"/>
      <c r="M222" s="185"/>
      <c r="N222" s="186"/>
      <c r="O222" s="68"/>
      <c r="P222" s="68"/>
      <c r="Q222" s="68"/>
      <c r="R222" s="68"/>
      <c r="S222" s="68"/>
      <c r="T222" s="69"/>
      <c r="U222" s="30"/>
      <c r="V222" s="30"/>
      <c r="W222" s="30"/>
      <c r="X222" s="30"/>
      <c r="Y222" s="30"/>
      <c r="Z222" s="30"/>
      <c r="AA222" s="30"/>
      <c r="AB222" s="30"/>
      <c r="AC222" s="30"/>
      <c r="AD222" s="30"/>
      <c r="AE222" s="30"/>
      <c r="AT222" s="17" t="s">
        <v>138</v>
      </c>
      <c r="AU222" s="17" t="s">
        <v>81</v>
      </c>
    </row>
    <row r="223" s="13" customFormat="1">
      <c r="A223" s="13"/>
      <c r="B223" s="196"/>
      <c r="C223" s="13"/>
      <c r="D223" s="183" t="s">
        <v>245</v>
      </c>
      <c r="E223" s="197" t="s">
        <v>1</v>
      </c>
      <c r="F223" s="198" t="s">
        <v>665</v>
      </c>
      <c r="G223" s="13"/>
      <c r="H223" s="199">
        <v>177</v>
      </c>
      <c r="I223" s="13"/>
      <c r="J223" s="13"/>
      <c r="K223" s="13"/>
      <c r="L223" s="196"/>
      <c r="M223" s="200"/>
      <c r="N223" s="201"/>
      <c r="O223" s="201"/>
      <c r="P223" s="201"/>
      <c r="Q223" s="201"/>
      <c r="R223" s="201"/>
      <c r="S223" s="201"/>
      <c r="T223" s="202"/>
      <c r="U223" s="13"/>
      <c r="V223" s="13"/>
      <c r="W223" s="13"/>
      <c r="X223" s="13"/>
      <c r="Y223" s="13"/>
      <c r="Z223" s="13"/>
      <c r="AA223" s="13"/>
      <c r="AB223" s="13"/>
      <c r="AC223" s="13"/>
      <c r="AD223" s="13"/>
      <c r="AE223" s="13"/>
      <c r="AT223" s="197" t="s">
        <v>245</v>
      </c>
      <c r="AU223" s="197" t="s">
        <v>81</v>
      </c>
      <c r="AV223" s="13" t="s">
        <v>81</v>
      </c>
      <c r="AW223" s="13" t="s">
        <v>27</v>
      </c>
      <c r="AX223" s="13" t="s">
        <v>79</v>
      </c>
      <c r="AY223" s="197" t="s">
        <v>128</v>
      </c>
    </row>
    <row r="224" s="2" customFormat="1" ht="24.15" customHeight="1">
      <c r="A224" s="30"/>
      <c r="B224" s="170"/>
      <c r="C224" s="171" t="s">
        <v>339</v>
      </c>
      <c r="D224" s="171" t="s">
        <v>131</v>
      </c>
      <c r="E224" s="172" t="s">
        <v>281</v>
      </c>
      <c r="F224" s="173" t="s">
        <v>282</v>
      </c>
      <c r="G224" s="174" t="s">
        <v>226</v>
      </c>
      <c r="H224" s="175">
        <v>33</v>
      </c>
      <c r="I224" s="176">
        <v>53.799999999999997</v>
      </c>
      <c r="J224" s="176">
        <f>ROUND(I224*H224,2)</f>
        <v>1775.4000000000001</v>
      </c>
      <c r="K224" s="173" t="s">
        <v>534</v>
      </c>
      <c r="L224" s="31"/>
      <c r="M224" s="177" t="s">
        <v>1</v>
      </c>
      <c r="N224" s="178" t="s">
        <v>37</v>
      </c>
      <c r="O224" s="179">
        <v>0.089999999999999997</v>
      </c>
      <c r="P224" s="179">
        <f>O224*H224</f>
        <v>2.9699999999999998</v>
      </c>
      <c r="Q224" s="179">
        <v>0</v>
      </c>
      <c r="R224" s="179">
        <f>Q224*H224</f>
        <v>0</v>
      </c>
      <c r="S224" s="179">
        <v>0</v>
      </c>
      <c r="T224" s="180">
        <f>S224*H224</f>
        <v>0</v>
      </c>
      <c r="U224" s="30"/>
      <c r="V224" s="30"/>
      <c r="W224" s="30"/>
      <c r="X224" s="30"/>
      <c r="Y224" s="30"/>
      <c r="Z224" s="30"/>
      <c r="AA224" s="30"/>
      <c r="AB224" s="30"/>
      <c r="AC224" s="30"/>
      <c r="AD224" s="30"/>
      <c r="AE224" s="30"/>
      <c r="AR224" s="181" t="s">
        <v>136</v>
      </c>
      <c r="AT224" s="181" t="s">
        <v>131</v>
      </c>
      <c r="AU224" s="181" t="s">
        <v>81</v>
      </c>
      <c r="AY224" s="17" t="s">
        <v>128</v>
      </c>
      <c r="BE224" s="182">
        <f>IF(N224="základní",J224,0)</f>
        <v>1775.4000000000001</v>
      </c>
      <c r="BF224" s="182">
        <f>IF(N224="snížená",J224,0)</f>
        <v>0</v>
      </c>
      <c r="BG224" s="182">
        <f>IF(N224="zákl. přenesená",J224,0)</f>
        <v>0</v>
      </c>
      <c r="BH224" s="182">
        <f>IF(N224="sníž. přenesená",J224,0)</f>
        <v>0</v>
      </c>
      <c r="BI224" s="182">
        <f>IF(N224="nulová",J224,0)</f>
        <v>0</v>
      </c>
      <c r="BJ224" s="17" t="s">
        <v>79</v>
      </c>
      <c r="BK224" s="182">
        <f>ROUND(I224*H224,2)</f>
        <v>1775.4000000000001</v>
      </c>
      <c r="BL224" s="17" t="s">
        <v>136</v>
      </c>
      <c r="BM224" s="181" t="s">
        <v>666</v>
      </c>
    </row>
    <row r="225" s="2" customFormat="1">
      <c r="A225" s="30"/>
      <c r="B225" s="31"/>
      <c r="C225" s="30"/>
      <c r="D225" s="183" t="s">
        <v>138</v>
      </c>
      <c r="E225" s="30"/>
      <c r="F225" s="184" t="s">
        <v>284</v>
      </c>
      <c r="G225" s="30"/>
      <c r="H225" s="30"/>
      <c r="I225" s="30"/>
      <c r="J225" s="30"/>
      <c r="K225" s="30"/>
      <c r="L225" s="31"/>
      <c r="M225" s="185"/>
      <c r="N225" s="186"/>
      <c r="O225" s="68"/>
      <c r="P225" s="68"/>
      <c r="Q225" s="68"/>
      <c r="R225" s="68"/>
      <c r="S225" s="68"/>
      <c r="T225" s="69"/>
      <c r="U225" s="30"/>
      <c r="V225" s="30"/>
      <c r="W225" s="30"/>
      <c r="X225" s="30"/>
      <c r="Y225" s="30"/>
      <c r="Z225" s="30"/>
      <c r="AA225" s="30"/>
      <c r="AB225" s="30"/>
      <c r="AC225" s="30"/>
      <c r="AD225" s="30"/>
      <c r="AE225" s="30"/>
      <c r="AT225" s="17" t="s">
        <v>138</v>
      </c>
      <c r="AU225" s="17" t="s">
        <v>81</v>
      </c>
    </row>
    <row r="226" s="2" customFormat="1" ht="16.5" customHeight="1">
      <c r="A226" s="30"/>
      <c r="B226" s="170"/>
      <c r="C226" s="187" t="s">
        <v>345</v>
      </c>
      <c r="D226" s="187" t="s">
        <v>142</v>
      </c>
      <c r="E226" s="188" t="s">
        <v>667</v>
      </c>
      <c r="F226" s="189" t="s">
        <v>668</v>
      </c>
      <c r="G226" s="190" t="s">
        <v>226</v>
      </c>
      <c r="H226" s="191">
        <v>33</v>
      </c>
      <c r="I226" s="192">
        <v>20.5</v>
      </c>
      <c r="J226" s="192">
        <f>ROUND(I226*H226,2)</f>
        <v>676.5</v>
      </c>
      <c r="K226" s="189" t="s">
        <v>1</v>
      </c>
      <c r="L226" s="193"/>
      <c r="M226" s="194" t="s">
        <v>1</v>
      </c>
      <c r="N226" s="195" t="s">
        <v>37</v>
      </c>
      <c r="O226" s="179">
        <v>0</v>
      </c>
      <c r="P226" s="179">
        <f>O226*H226</f>
        <v>0</v>
      </c>
      <c r="Q226" s="179">
        <v>0.00017000000000000001</v>
      </c>
      <c r="R226" s="179">
        <f>Q226*H226</f>
        <v>0.0056100000000000004</v>
      </c>
      <c r="S226" s="179">
        <v>0</v>
      </c>
      <c r="T226" s="180">
        <f>S226*H226</f>
        <v>0</v>
      </c>
      <c r="U226" s="30"/>
      <c r="V226" s="30"/>
      <c r="W226" s="30"/>
      <c r="X226" s="30"/>
      <c r="Y226" s="30"/>
      <c r="Z226" s="30"/>
      <c r="AA226" s="30"/>
      <c r="AB226" s="30"/>
      <c r="AC226" s="30"/>
      <c r="AD226" s="30"/>
      <c r="AE226" s="30"/>
      <c r="AR226" s="181" t="s">
        <v>145</v>
      </c>
      <c r="AT226" s="181" t="s">
        <v>142</v>
      </c>
      <c r="AU226" s="181" t="s">
        <v>81</v>
      </c>
      <c r="AY226" s="17" t="s">
        <v>128</v>
      </c>
      <c r="BE226" s="182">
        <f>IF(N226="základní",J226,0)</f>
        <v>676.5</v>
      </c>
      <c r="BF226" s="182">
        <f>IF(N226="snížená",J226,0)</f>
        <v>0</v>
      </c>
      <c r="BG226" s="182">
        <f>IF(N226="zákl. přenesená",J226,0)</f>
        <v>0</v>
      </c>
      <c r="BH226" s="182">
        <f>IF(N226="sníž. přenesená",J226,0)</f>
        <v>0</v>
      </c>
      <c r="BI226" s="182">
        <f>IF(N226="nulová",J226,0)</f>
        <v>0</v>
      </c>
      <c r="BJ226" s="17" t="s">
        <v>79</v>
      </c>
      <c r="BK226" s="182">
        <f>ROUND(I226*H226,2)</f>
        <v>676.5</v>
      </c>
      <c r="BL226" s="17" t="s">
        <v>136</v>
      </c>
      <c r="BM226" s="181" t="s">
        <v>669</v>
      </c>
    </row>
    <row r="227" s="2" customFormat="1">
      <c r="A227" s="30"/>
      <c r="B227" s="31"/>
      <c r="C227" s="30"/>
      <c r="D227" s="183" t="s">
        <v>138</v>
      </c>
      <c r="E227" s="30"/>
      <c r="F227" s="184" t="s">
        <v>668</v>
      </c>
      <c r="G227" s="30"/>
      <c r="H227" s="30"/>
      <c r="I227" s="30"/>
      <c r="J227" s="30"/>
      <c r="K227" s="30"/>
      <c r="L227" s="31"/>
      <c r="M227" s="185"/>
      <c r="N227" s="186"/>
      <c r="O227" s="68"/>
      <c r="P227" s="68"/>
      <c r="Q227" s="68"/>
      <c r="R227" s="68"/>
      <c r="S227" s="68"/>
      <c r="T227" s="69"/>
      <c r="U227" s="30"/>
      <c r="V227" s="30"/>
      <c r="W227" s="30"/>
      <c r="X227" s="30"/>
      <c r="Y227" s="30"/>
      <c r="Z227" s="30"/>
      <c r="AA227" s="30"/>
      <c r="AB227" s="30"/>
      <c r="AC227" s="30"/>
      <c r="AD227" s="30"/>
      <c r="AE227" s="30"/>
      <c r="AT227" s="17" t="s">
        <v>138</v>
      </c>
      <c r="AU227" s="17" t="s">
        <v>81</v>
      </c>
    </row>
    <row r="228" s="13" customFormat="1">
      <c r="A228" s="13"/>
      <c r="B228" s="196"/>
      <c r="C228" s="13"/>
      <c r="D228" s="183" t="s">
        <v>245</v>
      </c>
      <c r="E228" s="197" t="s">
        <v>1</v>
      </c>
      <c r="F228" s="198" t="s">
        <v>670</v>
      </c>
      <c r="G228" s="13"/>
      <c r="H228" s="199">
        <v>33</v>
      </c>
      <c r="I228" s="13"/>
      <c r="J228" s="13"/>
      <c r="K228" s="13"/>
      <c r="L228" s="196"/>
      <c r="M228" s="200"/>
      <c r="N228" s="201"/>
      <c r="O228" s="201"/>
      <c r="P228" s="201"/>
      <c r="Q228" s="201"/>
      <c r="R228" s="201"/>
      <c r="S228" s="201"/>
      <c r="T228" s="202"/>
      <c r="U228" s="13"/>
      <c r="V228" s="13"/>
      <c r="W228" s="13"/>
      <c r="X228" s="13"/>
      <c r="Y228" s="13"/>
      <c r="Z228" s="13"/>
      <c r="AA228" s="13"/>
      <c r="AB228" s="13"/>
      <c r="AC228" s="13"/>
      <c r="AD228" s="13"/>
      <c r="AE228" s="13"/>
      <c r="AT228" s="197" t="s">
        <v>245</v>
      </c>
      <c r="AU228" s="197" t="s">
        <v>81</v>
      </c>
      <c r="AV228" s="13" t="s">
        <v>81</v>
      </c>
      <c r="AW228" s="13" t="s">
        <v>27</v>
      </c>
      <c r="AX228" s="13" t="s">
        <v>79</v>
      </c>
      <c r="AY228" s="197" t="s">
        <v>128</v>
      </c>
    </row>
    <row r="229" s="2" customFormat="1" ht="24.15" customHeight="1">
      <c r="A229" s="30"/>
      <c r="B229" s="170"/>
      <c r="C229" s="171" t="s">
        <v>350</v>
      </c>
      <c r="D229" s="171" t="s">
        <v>131</v>
      </c>
      <c r="E229" s="172" t="s">
        <v>289</v>
      </c>
      <c r="F229" s="173" t="s">
        <v>290</v>
      </c>
      <c r="G229" s="174" t="s">
        <v>226</v>
      </c>
      <c r="H229" s="175">
        <v>476</v>
      </c>
      <c r="I229" s="176">
        <v>53.799999999999997</v>
      </c>
      <c r="J229" s="176">
        <f>ROUND(I229*H229,2)</f>
        <v>25608.799999999999</v>
      </c>
      <c r="K229" s="173" t="s">
        <v>534</v>
      </c>
      <c r="L229" s="31"/>
      <c r="M229" s="177" t="s">
        <v>1</v>
      </c>
      <c r="N229" s="178" t="s">
        <v>37</v>
      </c>
      <c r="O229" s="179">
        <v>0.089999999999999997</v>
      </c>
      <c r="P229" s="179">
        <f>O229*H229</f>
        <v>42.839999999999996</v>
      </c>
      <c r="Q229" s="179">
        <v>0</v>
      </c>
      <c r="R229" s="179">
        <f>Q229*H229</f>
        <v>0</v>
      </c>
      <c r="S229" s="179">
        <v>0</v>
      </c>
      <c r="T229" s="180">
        <f>S229*H229</f>
        <v>0</v>
      </c>
      <c r="U229" s="30"/>
      <c r="V229" s="30"/>
      <c r="W229" s="30"/>
      <c r="X229" s="30"/>
      <c r="Y229" s="30"/>
      <c r="Z229" s="30"/>
      <c r="AA229" s="30"/>
      <c r="AB229" s="30"/>
      <c r="AC229" s="30"/>
      <c r="AD229" s="30"/>
      <c r="AE229" s="30"/>
      <c r="AR229" s="181" t="s">
        <v>136</v>
      </c>
      <c r="AT229" s="181" t="s">
        <v>131</v>
      </c>
      <c r="AU229" s="181" t="s">
        <v>81</v>
      </c>
      <c r="AY229" s="17" t="s">
        <v>128</v>
      </c>
      <c r="BE229" s="182">
        <f>IF(N229="základní",J229,0)</f>
        <v>25608.799999999999</v>
      </c>
      <c r="BF229" s="182">
        <f>IF(N229="snížená",J229,0)</f>
        <v>0</v>
      </c>
      <c r="BG229" s="182">
        <f>IF(N229="zákl. přenesená",J229,0)</f>
        <v>0</v>
      </c>
      <c r="BH229" s="182">
        <f>IF(N229="sníž. přenesená",J229,0)</f>
        <v>0</v>
      </c>
      <c r="BI229" s="182">
        <f>IF(N229="nulová",J229,0)</f>
        <v>0</v>
      </c>
      <c r="BJ229" s="17" t="s">
        <v>79</v>
      </c>
      <c r="BK229" s="182">
        <f>ROUND(I229*H229,2)</f>
        <v>25608.799999999999</v>
      </c>
      <c r="BL229" s="17" t="s">
        <v>136</v>
      </c>
      <c r="BM229" s="181" t="s">
        <v>671</v>
      </c>
    </row>
    <row r="230" s="2" customFormat="1">
      <c r="A230" s="30"/>
      <c r="B230" s="31"/>
      <c r="C230" s="30"/>
      <c r="D230" s="183" t="s">
        <v>138</v>
      </c>
      <c r="E230" s="30"/>
      <c r="F230" s="184" t="s">
        <v>292</v>
      </c>
      <c r="G230" s="30"/>
      <c r="H230" s="30"/>
      <c r="I230" s="30"/>
      <c r="J230" s="30"/>
      <c r="K230" s="30"/>
      <c r="L230" s="31"/>
      <c r="M230" s="185"/>
      <c r="N230" s="186"/>
      <c r="O230" s="68"/>
      <c r="P230" s="68"/>
      <c r="Q230" s="68"/>
      <c r="R230" s="68"/>
      <c r="S230" s="68"/>
      <c r="T230" s="69"/>
      <c r="U230" s="30"/>
      <c r="V230" s="30"/>
      <c r="W230" s="30"/>
      <c r="X230" s="30"/>
      <c r="Y230" s="30"/>
      <c r="Z230" s="30"/>
      <c r="AA230" s="30"/>
      <c r="AB230" s="30"/>
      <c r="AC230" s="30"/>
      <c r="AD230" s="30"/>
      <c r="AE230" s="30"/>
      <c r="AT230" s="17" t="s">
        <v>138</v>
      </c>
      <c r="AU230" s="17" t="s">
        <v>81</v>
      </c>
    </row>
    <row r="231" s="2" customFormat="1" ht="16.5" customHeight="1">
      <c r="A231" s="30"/>
      <c r="B231" s="170"/>
      <c r="C231" s="187" t="s">
        <v>355</v>
      </c>
      <c r="D231" s="187" t="s">
        <v>142</v>
      </c>
      <c r="E231" s="188" t="s">
        <v>672</v>
      </c>
      <c r="F231" s="189" t="s">
        <v>673</v>
      </c>
      <c r="G231" s="190" t="s">
        <v>674</v>
      </c>
      <c r="H231" s="191">
        <v>0.47599999999999998</v>
      </c>
      <c r="I231" s="192">
        <v>27138.099999999999</v>
      </c>
      <c r="J231" s="192">
        <f>ROUND(I231*H231,2)</f>
        <v>12917.74</v>
      </c>
      <c r="K231" s="189" t="s">
        <v>1</v>
      </c>
      <c r="L231" s="193"/>
      <c r="M231" s="194" t="s">
        <v>1</v>
      </c>
      <c r="N231" s="195" t="s">
        <v>37</v>
      </c>
      <c r="O231" s="179">
        <v>0</v>
      </c>
      <c r="P231" s="179">
        <f>O231*H231</f>
        <v>0</v>
      </c>
      <c r="Q231" s="179">
        <v>0.16</v>
      </c>
      <c r="R231" s="179">
        <f>Q231*H231</f>
        <v>0.076159999999999992</v>
      </c>
      <c r="S231" s="179">
        <v>0</v>
      </c>
      <c r="T231" s="180">
        <f>S231*H231</f>
        <v>0</v>
      </c>
      <c r="U231" s="30"/>
      <c r="V231" s="30"/>
      <c r="W231" s="30"/>
      <c r="X231" s="30"/>
      <c r="Y231" s="30"/>
      <c r="Z231" s="30"/>
      <c r="AA231" s="30"/>
      <c r="AB231" s="30"/>
      <c r="AC231" s="30"/>
      <c r="AD231" s="30"/>
      <c r="AE231" s="30"/>
      <c r="AR231" s="181" t="s">
        <v>145</v>
      </c>
      <c r="AT231" s="181" t="s">
        <v>142</v>
      </c>
      <c r="AU231" s="181" t="s">
        <v>81</v>
      </c>
      <c r="AY231" s="17" t="s">
        <v>128</v>
      </c>
      <c r="BE231" s="182">
        <f>IF(N231="základní",J231,0)</f>
        <v>12917.74</v>
      </c>
      <c r="BF231" s="182">
        <f>IF(N231="snížená",J231,0)</f>
        <v>0</v>
      </c>
      <c r="BG231" s="182">
        <f>IF(N231="zákl. přenesená",J231,0)</f>
        <v>0</v>
      </c>
      <c r="BH231" s="182">
        <f>IF(N231="sníž. přenesená",J231,0)</f>
        <v>0</v>
      </c>
      <c r="BI231" s="182">
        <f>IF(N231="nulová",J231,0)</f>
        <v>0</v>
      </c>
      <c r="BJ231" s="17" t="s">
        <v>79</v>
      </c>
      <c r="BK231" s="182">
        <f>ROUND(I231*H231,2)</f>
        <v>12917.74</v>
      </c>
      <c r="BL231" s="17" t="s">
        <v>136</v>
      </c>
      <c r="BM231" s="181" t="s">
        <v>675</v>
      </c>
    </row>
    <row r="232" s="2" customFormat="1">
      <c r="A232" s="30"/>
      <c r="B232" s="31"/>
      <c r="C232" s="30"/>
      <c r="D232" s="183" t="s">
        <v>138</v>
      </c>
      <c r="E232" s="30"/>
      <c r="F232" s="184" t="s">
        <v>673</v>
      </c>
      <c r="G232" s="30"/>
      <c r="H232" s="30"/>
      <c r="I232" s="30"/>
      <c r="J232" s="30"/>
      <c r="K232" s="30"/>
      <c r="L232" s="31"/>
      <c r="M232" s="185"/>
      <c r="N232" s="186"/>
      <c r="O232" s="68"/>
      <c r="P232" s="68"/>
      <c r="Q232" s="68"/>
      <c r="R232" s="68"/>
      <c r="S232" s="68"/>
      <c r="T232" s="69"/>
      <c r="U232" s="30"/>
      <c r="V232" s="30"/>
      <c r="W232" s="30"/>
      <c r="X232" s="30"/>
      <c r="Y232" s="30"/>
      <c r="Z232" s="30"/>
      <c r="AA232" s="30"/>
      <c r="AB232" s="30"/>
      <c r="AC232" s="30"/>
      <c r="AD232" s="30"/>
      <c r="AE232" s="30"/>
      <c r="AT232" s="17" t="s">
        <v>138</v>
      </c>
      <c r="AU232" s="17" t="s">
        <v>81</v>
      </c>
    </row>
    <row r="233" s="13" customFormat="1">
      <c r="A233" s="13"/>
      <c r="B233" s="196"/>
      <c r="C233" s="13"/>
      <c r="D233" s="183" t="s">
        <v>245</v>
      </c>
      <c r="E233" s="197" t="s">
        <v>1</v>
      </c>
      <c r="F233" s="198" t="s">
        <v>676</v>
      </c>
      <c r="G233" s="13"/>
      <c r="H233" s="199">
        <v>0.47599999999999998</v>
      </c>
      <c r="I233" s="13"/>
      <c r="J233" s="13"/>
      <c r="K233" s="13"/>
      <c r="L233" s="196"/>
      <c r="M233" s="200"/>
      <c r="N233" s="201"/>
      <c r="O233" s="201"/>
      <c r="P233" s="201"/>
      <c r="Q233" s="201"/>
      <c r="R233" s="201"/>
      <c r="S233" s="201"/>
      <c r="T233" s="202"/>
      <c r="U233" s="13"/>
      <c r="V233" s="13"/>
      <c r="W233" s="13"/>
      <c r="X233" s="13"/>
      <c r="Y233" s="13"/>
      <c r="Z233" s="13"/>
      <c r="AA233" s="13"/>
      <c r="AB233" s="13"/>
      <c r="AC233" s="13"/>
      <c r="AD233" s="13"/>
      <c r="AE233" s="13"/>
      <c r="AT233" s="197" t="s">
        <v>245</v>
      </c>
      <c r="AU233" s="197" t="s">
        <v>81</v>
      </c>
      <c r="AV233" s="13" t="s">
        <v>81</v>
      </c>
      <c r="AW233" s="13" t="s">
        <v>27</v>
      </c>
      <c r="AX233" s="13" t="s">
        <v>79</v>
      </c>
      <c r="AY233" s="197" t="s">
        <v>128</v>
      </c>
    </row>
    <row r="234" s="2" customFormat="1" ht="16.5" customHeight="1">
      <c r="A234" s="30"/>
      <c r="B234" s="170"/>
      <c r="C234" s="171" t="s">
        <v>361</v>
      </c>
      <c r="D234" s="171" t="s">
        <v>131</v>
      </c>
      <c r="E234" s="172" t="s">
        <v>677</v>
      </c>
      <c r="F234" s="173" t="s">
        <v>678</v>
      </c>
      <c r="G234" s="174" t="s">
        <v>226</v>
      </c>
      <c r="H234" s="175">
        <v>365</v>
      </c>
      <c r="I234" s="176">
        <v>8.3499999999999996</v>
      </c>
      <c r="J234" s="176">
        <f>ROUND(I234*H234,2)</f>
        <v>3047.75</v>
      </c>
      <c r="K234" s="173" t="s">
        <v>1</v>
      </c>
      <c r="L234" s="31"/>
      <c r="M234" s="177" t="s">
        <v>1</v>
      </c>
      <c r="N234" s="178" t="s">
        <v>37</v>
      </c>
      <c r="O234" s="179">
        <v>0.14000000000000001</v>
      </c>
      <c r="P234" s="179">
        <f>O234*H234</f>
        <v>51.100000000000001</v>
      </c>
      <c r="Q234" s="179">
        <v>0</v>
      </c>
      <c r="R234" s="179">
        <f>Q234*H234</f>
        <v>0</v>
      </c>
      <c r="S234" s="179">
        <v>0</v>
      </c>
      <c r="T234" s="180">
        <f>S234*H234</f>
        <v>0</v>
      </c>
      <c r="U234" s="30"/>
      <c r="V234" s="30"/>
      <c r="W234" s="30"/>
      <c r="X234" s="30"/>
      <c r="Y234" s="30"/>
      <c r="Z234" s="30"/>
      <c r="AA234" s="30"/>
      <c r="AB234" s="30"/>
      <c r="AC234" s="30"/>
      <c r="AD234" s="30"/>
      <c r="AE234" s="30"/>
      <c r="AR234" s="181" t="s">
        <v>136</v>
      </c>
      <c r="AT234" s="181" t="s">
        <v>131</v>
      </c>
      <c r="AU234" s="181" t="s">
        <v>81</v>
      </c>
      <c r="AY234" s="17" t="s">
        <v>128</v>
      </c>
      <c r="BE234" s="182">
        <f>IF(N234="základní",J234,0)</f>
        <v>3047.75</v>
      </c>
      <c r="BF234" s="182">
        <f>IF(N234="snížená",J234,0)</f>
        <v>0</v>
      </c>
      <c r="BG234" s="182">
        <f>IF(N234="zákl. přenesená",J234,0)</f>
        <v>0</v>
      </c>
      <c r="BH234" s="182">
        <f>IF(N234="sníž. přenesená",J234,0)</f>
        <v>0</v>
      </c>
      <c r="BI234" s="182">
        <f>IF(N234="nulová",J234,0)</f>
        <v>0</v>
      </c>
      <c r="BJ234" s="17" t="s">
        <v>79</v>
      </c>
      <c r="BK234" s="182">
        <f>ROUND(I234*H234,2)</f>
        <v>3047.75</v>
      </c>
      <c r="BL234" s="17" t="s">
        <v>136</v>
      </c>
      <c r="BM234" s="181" t="s">
        <v>679</v>
      </c>
    </row>
    <row r="235" s="2" customFormat="1" ht="16.5" customHeight="1">
      <c r="A235" s="30"/>
      <c r="B235" s="170"/>
      <c r="C235" s="187" t="s">
        <v>367</v>
      </c>
      <c r="D235" s="187" t="s">
        <v>142</v>
      </c>
      <c r="E235" s="188" t="s">
        <v>680</v>
      </c>
      <c r="F235" s="189" t="s">
        <v>681</v>
      </c>
      <c r="G235" s="190" t="s">
        <v>226</v>
      </c>
      <c r="H235" s="191">
        <v>315</v>
      </c>
      <c r="I235" s="192">
        <v>15.6</v>
      </c>
      <c r="J235" s="192">
        <f>ROUND(I235*H235,2)</f>
        <v>4914</v>
      </c>
      <c r="K235" s="189" t="s">
        <v>1</v>
      </c>
      <c r="L235" s="193"/>
      <c r="M235" s="194" t="s">
        <v>1</v>
      </c>
      <c r="N235" s="195" t="s">
        <v>37</v>
      </c>
      <c r="O235" s="179">
        <v>0</v>
      </c>
      <c r="P235" s="179">
        <f>O235*H235</f>
        <v>0</v>
      </c>
      <c r="Q235" s="179">
        <v>0</v>
      </c>
      <c r="R235" s="179">
        <f>Q235*H235</f>
        <v>0</v>
      </c>
      <c r="S235" s="179">
        <v>0</v>
      </c>
      <c r="T235" s="180">
        <f>S235*H235</f>
        <v>0</v>
      </c>
      <c r="U235" s="30"/>
      <c r="V235" s="30"/>
      <c r="W235" s="30"/>
      <c r="X235" s="30"/>
      <c r="Y235" s="30"/>
      <c r="Z235" s="30"/>
      <c r="AA235" s="30"/>
      <c r="AB235" s="30"/>
      <c r="AC235" s="30"/>
      <c r="AD235" s="30"/>
      <c r="AE235" s="30"/>
      <c r="AR235" s="181" t="s">
        <v>171</v>
      </c>
      <c r="AT235" s="181" t="s">
        <v>142</v>
      </c>
      <c r="AU235" s="181" t="s">
        <v>81</v>
      </c>
      <c r="AY235" s="17" t="s">
        <v>128</v>
      </c>
      <c r="BE235" s="182">
        <f>IF(N235="základní",J235,0)</f>
        <v>4914</v>
      </c>
      <c r="BF235" s="182">
        <f>IF(N235="snížená",J235,0)</f>
        <v>0</v>
      </c>
      <c r="BG235" s="182">
        <f>IF(N235="zákl. přenesená",J235,0)</f>
        <v>0</v>
      </c>
      <c r="BH235" s="182">
        <f>IF(N235="sníž. přenesená",J235,0)</f>
        <v>0</v>
      </c>
      <c r="BI235" s="182">
        <f>IF(N235="nulová",J235,0)</f>
        <v>0</v>
      </c>
      <c r="BJ235" s="17" t="s">
        <v>79</v>
      </c>
      <c r="BK235" s="182">
        <f>ROUND(I235*H235,2)</f>
        <v>4914</v>
      </c>
      <c r="BL235" s="17" t="s">
        <v>152</v>
      </c>
      <c r="BM235" s="181" t="s">
        <v>682</v>
      </c>
    </row>
    <row r="236" s="13" customFormat="1">
      <c r="A236" s="13"/>
      <c r="B236" s="196"/>
      <c r="C236" s="13"/>
      <c r="D236" s="183" t="s">
        <v>245</v>
      </c>
      <c r="E236" s="197" t="s">
        <v>1</v>
      </c>
      <c r="F236" s="198" t="s">
        <v>683</v>
      </c>
      <c r="G236" s="13"/>
      <c r="H236" s="199">
        <v>315</v>
      </c>
      <c r="I236" s="13"/>
      <c r="J236" s="13"/>
      <c r="K236" s="13"/>
      <c r="L236" s="196"/>
      <c r="M236" s="200"/>
      <c r="N236" s="201"/>
      <c r="O236" s="201"/>
      <c r="P236" s="201"/>
      <c r="Q236" s="201"/>
      <c r="R236" s="201"/>
      <c r="S236" s="201"/>
      <c r="T236" s="202"/>
      <c r="U236" s="13"/>
      <c r="V236" s="13"/>
      <c r="W236" s="13"/>
      <c r="X236" s="13"/>
      <c r="Y236" s="13"/>
      <c r="Z236" s="13"/>
      <c r="AA236" s="13"/>
      <c r="AB236" s="13"/>
      <c r="AC236" s="13"/>
      <c r="AD236" s="13"/>
      <c r="AE236" s="13"/>
      <c r="AT236" s="197" t="s">
        <v>245</v>
      </c>
      <c r="AU236" s="197" t="s">
        <v>81</v>
      </c>
      <c r="AV236" s="13" t="s">
        <v>81</v>
      </c>
      <c r="AW236" s="13" t="s">
        <v>27</v>
      </c>
      <c r="AX236" s="13" t="s">
        <v>79</v>
      </c>
      <c r="AY236" s="197" t="s">
        <v>128</v>
      </c>
    </row>
    <row r="237" s="2" customFormat="1" ht="16.5" customHeight="1">
      <c r="A237" s="30"/>
      <c r="B237" s="170"/>
      <c r="C237" s="187" t="s">
        <v>374</v>
      </c>
      <c r="D237" s="187" t="s">
        <v>142</v>
      </c>
      <c r="E237" s="188" t="s">
        <v>684</v>
      </c>
      <c r="F237" s="189" t="s">
        <v>685</v>
      </c>
      <c r="G237" s="190" t="s">
        <v>226</v>
      </c>
      <c r="H237" s="191">
        <v>50</v>
      </c>
      <c r="I237" s="192">
        <v>19.48</v>
      </c>
      <c r="J237" s="192">
        <f>ROUND(I237*H237,2)</f>
        <v>974</v>
      </c>
      <c r="K237" s="189" t="s">
        <v>1</v>
      </c>
      <c r="L237" s="193"/>
      <c r="M237" s="194" t="s">
        <v>1</v>
      </c>
      <c r="N237" s="195" t="s">
        <v>37</v>
      </c>
      <c r="O237" s="179">
        <v>0</v>
      </c>
      <c r="P237" s="179">
        <f>O237*H237</f>
        <v>0</v>
      </c>
      <c r="Q237" s="179">
        <v>0</v>
      </c>
      <c r="R237" s="179">
        <f>Q237*H237</f>
        <v>0</v>
      </c>
      <c r="S237" s="179">
        <v>0</v>
      </c>
      <c r="T237" s="180">
        <f>S237*H237</f>
        <v>0</v>
      </c>
      <c r="U237" s="30"/>
      <c r="V237" s="30"/>
      <c r="W237" s="30"/>
      <c r="X237" s="30"/>
      <c r="Y237" s="30"/>
      <c r="Z237" s="30"/>
      <c r="AA237" s="30"/>
      <c r="AB237" s="30"/>
      <c r="AC237" s="30"/>
      <c r="AD237" s="30"/>
      <c r="AE237" s="30"/>
      <c r="AR237" s="181" t="s">
        <v>145</v>
      </c>
      <c r="AT237" s="181" t="s">
        <v>142</v>
      </c>
      <c r="AU237" s="181" t="s">
        <v>81</v>
      </c>
      <c r="AY237" s="17" t="s">
        <v>128</v>
      </c>
      <c r="BE237" s="182">
        <f>IF(N237="základní",J237,0)</f>
        <v>974</v>
      </c>
      <c r="BF237" s="182">
        <f>IF(N237="snížená",J237,0)</f>
        <v>0</v>
      </c>
      <c r="BG237" s="182">
        <f>IF(N237="zákl. přenesená",J237,0)</f>
        <v>0</v>
      </c>
      <c r="BH237" s="182">
        <f>IF(N237="sníž. přenesená",J237,0)</f>
        <v>0</v>
      </c>
      <c r="BI237" s="182">
        <f>IF(N237="nulová",J237,0)</f>
        <v>0</v>
      </c>
      <c r="BJ237" s="17" t="s">
        <v>79</v>
      </c>
      <c r="BK237" s="182">
        <f>ROUND(I237*H237,2)</f>
        <v>974</v>
      </c>
      <c r="BL237" s="17" t="s">
        <v>136</v>
      </c>
      <c r="BM237" s="181" t="s">
        <v>686</v>
      </c>
    </row>
    <row r="238" s="12" customFormat="1" ht="22.8" customHeight="1">
      <c r="A238" s="12"/>
      <c r="B238" s="158"/>
      <c r="C238" s="12"/>
      <c r="D238" s="159" t="s">
        <v>71</v>
      </c>
      <c r="E238" s="168" t="s">
        <v>327</v>
      </c>
      <c r="F238" s="168" t="s">
        <v>328</v>
      </c>
      <c r="G238" s="12"/>
      <c r="H238" s="12"/>
      <c r="I238" s="12"/>
      <c r="J238" s="169">
        <f>BK238</f>
        <v>9344</v>
      </c>
      <c r="K238" s="12"/>
      <c r="L238" s="158"/>
      <c r="M238" s="162"/>
      <c r="N238" s="163"/>
      <c r="O238" s="163"/>
      <c r="P238" s="164">
        <f>SUM(P239:P244)</f>
        <v>16.334</v>
      </c>
      <c r="Q238" s="163"/>
      <c r="R238" s="164">
        <f>SUM(R239:R244)</f>
        <v>0</v>
      </c>
      <c r="S238" s="163"/>
      <c r="T238" s="165">
        <f>SUM(T239:T244)</f>
        <v>0</v>
      </c>
      <c r="U238" s="12"/>
      <c r="V238" s="12"/>
      <c r="W238" s="12"/>
      <c r="X238" s="12"/>
      <c r="Y238" s="12"/>
      <c r="Z238" s="12"/>
      <c r="AA238" s="12"/>
      <c r="AB238" s="12"/>
      <c r="AC238" s="12"/>
      <c r="AD238" s="12"/>
      <c r="AE238" s="12"/>
      <c r="AR238" s="159" t="s">
        <v>81</v>
      </c>
      <c r="AT238" s="166" t="s">
        <v>71</v>
      </c>
      <c r="AU238" s="166" t="s">
        <v>79</v>
      </c>
      <c r="AY238" s="159" t="s">
        <v>128</v>
      </c>
      <c r="BK238" s="167">
        <f>SUM(BK239:BK244)</f>
        <v>9344</v>
      </c>
    </row>
    <row r="239" s="2" customFormat="1" ht="24.15" customHeight="1">
      <c r="A239" s="30"/>
      <c r="B239" s="170"/>
      <c r="C239" s="171" t="s">
        <v>378</v>
      </c>
      <c r="D239" s="171" t="s">
        <v>131</v>
      </c>
      <c r="E239" s="172" t="s">
        <v>330</v>
      </c>
      <c r="F239" s="173" t="s">
        <v>331</v>
      </c>
      <c r="G239" s="174" t="s">
        <v>134</v>
      </c>
      <c r="H239" s="175">
        <v>30</v>
      </c>
      <c r="I239" s="176">
        <v>39</v>
      </c>
      <c r="J239" s="176">
        <f>ROUND(I239*H239,2)</f>
        <v>1170</v>
      </c>
      <c r="K239" s="173" t="s">
        <v>534</v>
      </c>
      <c r="L239" s="31"/>
      <c r="M239" s="177" t="s">
        <v>1</v>
      </c>
      <c r="N239" s="178" t="s">
        <v>37</v>
      </c>
      <c r="O239" s="179">
        <v>0.068000000000000005</v>
      </c>
      <c r="P239" s="179">
        <f>O239*H239</f>
        <v>2.04</v>
      </c>
      <c r="Q239" s="179">
        <v>0</v>
      </c>
      <c r="R239" s="179">
        <f>Q239*H239</f>
        <v>0</v>
      </c>
      <c r="S239" s="179">
        <v>0</v>
      </c>
      <c r="T239" s="180">
        <f>S239*H239</f>
        <v>0</v>
      </c>
      <c r="U239" s="30"/>
      <c r="V239" s="30"/>
      <c r="W239" s="30"/>
      <c r="X239" s="30"/>
      <c r="Y239" s="30"/>
      <c r="Z239" s="30"/>
      <c r="AA239" s="30"/>
      <c r="AB239" s="30"/>
      <c r="AC239" s="30"/>
      <c r="AD239" s="30"/>
      <c r="AE239" s="30"/>
      <c r="AR239" s="181" t="s">
        <v>136</v>
      </c>
      <c r="AT239" s="181" t="s">
        <v>131</v>
      </c>
      <c r="AU239" s="181" t="s">
        <v>81</v>
      </c>
      <c r="AY239" s="17" t="s">
        <v>128</v>
      </c>
      <c r="BE239" s="182">
        <f>IF(N239="základní",J239,0)</f>
        <v>1170</v>
      </c>
      <c r="BF239" s="182">
        <f>IF(N239="snížená",J239,0)</f>
        <v>0</v>
      </c>
      <c r="BG239" s="182">
        <f>IF(N239="zákl. přenesená",J239,0)</f>
        <v>0</v>
      </c>
      <c r="BH239" s="182">
        <f>IF(N239="sníž. přenesená",J239,0)</f>
        <v>0</v>
      </c>
      <c r="BI239" s="182">
        <f>IF(N239="nulová",J239,0)</f>
        <v>0</v>
      </c>
      <c r="BJ239" s="17" t="s">
        <v>79</v>
      </c>
      <c r="BK239" s="182">
        <f>ROUND(I239*H239,2)</f>
        <v>1170</v>
      </c>
      <c r="BL239" s="17" t="s">
        <v>136</v>
      </c>
      <c r="BM239" s="181" t="s">
        <v>687</v>
      </c>
    </row>
    <row r="240" s="2" customFormat="1">
      <c r="A240" s="30"/>
      <c r="B240" s="31"/>
      <c r="C240" s="30"/>
      <c r="D240" s="183" t="s">
        <v>138</v>
      </c>
      <c r="E240" s="30"/>
      <c r="F240" s="184" t="s">
        <v>333</v>
      </c>
      <c r="G240" s="30"/>
      <c r="H240" s="30"/>
      <c r="I240" s="30"/>
      <c r="J240" s="30"/>
      <c r="K240" s="30"/>
      <c r="L240" s="31"/>
      <c r="M240" s="185"/>
      <c r="N240" s="186"/>
      <c r="O240" s="68"/>
      <c r="P240" s="68"/>
      <c r="Q240" s="68"/>
      <c r="R240" s="68"/>
      <c r="S240" s="68"/>
      <c r="T240" s="69"/>
      <c r="U240" s="30"/>
      <c r="V240" s="30"/>
      <c r="W240" s="30"/>
      <c r="X240" s="30"/>
      <c r="Y240" s="30"/>
      <c r="Z240" s="30"/>
      <c r="AA240" s="30"/>
      <c r="AB240" s="30"/>
      <c r="AC240" s="30"/>
      <c r="AD240" s="30"/>
      <c r="AE240" s="30"/>
      <c r="AT240" s="17" t="s">
        <v>138</v>
      </c>
      <c r="AU240" s="17" t="s">
        <v>81</v>
      </c>
    </row>
    <row r="241" s="2" customFormat="1" ht="24.15" customHeight="1">
      <c r="A241" s="30"/>
      <c r="B241" s="170"/>
      <c r="C241" s="171" t="s">
        <v>382</v>
      </c>
      <c r="D241" s="171" t="s">
        <v>131</v>
      </c>
      <c r="E241" s="172" t="s">
        <v>356</v>
      </c>
      <c r="F241" s="173" t="s">
        <v>357</v>
      </c>
      <c r="G241" s="174" t="s">
        <v>134</v>
      </c>
      <c r="H241" s="175">
        <v>2</v>
      </c>
      <c r="I241" s="176">
        <v>107</v>
      </c>
      <c r="J241" s="176">
        <f>ROUND(I241*H241,2)</f>
        <v>214</v>
      </c>
      <c r="K241" s="173" t="s">
        <v>534</v>
      </c>
      <c r="L241" s="31"/>
      <c r="M241" s="177" t="s">
        <v>1</v>
      </c>
      <c r="N241" s="178" t="s">
        <v>37</v>
      </c>
      <c r="O241" s="179">
        <v>0.187</v>
      </c>
      <c r="P241" s="179">
        <f>O241*H241</f>
        <v>0.374</v>
      </c>
      <c r="Q241" s="179">
        <v>0</v>
      </c>
      <c r="R241" s="179">
        <f>Q241*H241</f>
        <v>0</v>
      </c>
      <c r="S241" s="179">
        <v>0</v>
      </c>
      <c r="T241" s="180">
        <f>S241*H241</f>
        <v>0</v>
      </c>
      <c r="U241" s="30"/>
      <c r="V241" s="30"/>
      <c r="W241" s="30"/>
      <c r="X241" s="30"/>
      <c r="Y241" s="30"/>
      <c r="Z241" s="30"/>
      <c r="AA241" s="30"/>
      <c r="AB241" s="30"/>
      <c r="AC241" s="30"/>
      <c r="AD241" s="30"/>
      <c r="AE241" s="30"/>
      <c r="AR241" s="181" t="s">
        <v>136</v>
      </c>
      <c r="AT241" s="181" t="s">
        <v>131</v>
      </c>
      <c r="AU241" s="181" t="s">
        <v>81</v>
      </c>
      <c r="AY241" s="17" t="s">
        <v>128</v>
      </c>
      <c r="BE241" s="182">
        <f>IF(N241="základní",J241,0)</f>
        <v>214</v>
      </c>
      <c r="BF241" s="182">
        <f>IF(N241="snížená",J241,0)</f>
        <v>0</v>
      </c>
      <c r="BG241" s="182">
        <f>IF(N241="zákl. přenesená",J241,0)</f>
        <v>0</v>
      </c>
      <c r="BH241" s="182">
        <f>IF(N241="sníž. přenesená",J241,0)</f>
        <v>0</v>
      </c>
      <c r="BI241" s="182">
        <f>IF(N241="nulová",J241,0)</f>
        <v>0</v>
      </c>
      <c r="BJ241" s="17" t="s">
        <v>79</v>
      </c>
      <c r="BK241" s="182">
        <f>ROUND(I241*H241,2)</f>
        <v>214</v>
      </c>
      <c r="BL241" s="17" t="s">
        <v>136</v>
      </c>
      <c r="BM241" s="181" t="s">
        <v>688</v>
      </c>
    </row>
    <row r="242" s="2" customFormat="1">
      <c r="A242" s="30"/>
      <c r="B242" s="31"/>
      <c r="C242" s="30"/>
      <c r="D242" s="183" t="s">
        <v>138</v>
      </c>
      <c r="E242" s="30"/>
      <c r="F242" s="184" t="s">
        <v>359</v>
      </c>
      <c r="G242" s="30"/>
      <c r="H242" s="30"/>
      <c r="I242" s="30"/>
      <c r="J242" s="30"/>
      <c r="K242" s="30"/>
      <c r="L242" s="31"/>
      <c r="M242" s="185"/>
      <c r="N242" s="186"/>
      <c r="O242" s="68"/>
      <c r="P242" s="68"/>
      <c r="Q242" s="68"/>
      <c r="R242" s="68"/>
      <c r="S242" s="68"/>
      <c r="T242" s="69"/>
      <c r="U242" s="30"/>
      <c r="V242" s="30"/>
      <c r="W242" s="30"/>
      <c r="X242" s="30"/>
      <c r="Y242" s="30"/>
      <c r="Z242" s="30"/>
      <c r="AA242" s="30"/>
      <c r="AB242" s="30"/>
      <c r="AC242" s="30"/>
      <c r="AD242" s="30"/>
      <c r="AE242" s="30"/>
      <c r="AT242" s="17" t="s">
        <v>138</v>
      </c>
      <c r="AU242" s="17" t="s">
        <v>81</v>
      </c>
    </row>
    <row r="243" s="2" customFormat="1" ht="24.15" customHeight="1">
      <c r="A243" s="30"/>
      <c r="B243" s="170"/>
      <c r="C243" s="171" t="s">
        <v>386</v>
      </c>
      <c r="D243" s="171" t="s">
        <v>131</v>
      </c>
      <c r="E243" s="172" t="s">
        <v>362</v>
      </c>
      <c r="F243" s="173" t="s">
        <v>363</v>
      </c>
      <c r="G243" s="174" t="s">
        <v>134</v>
      </c>
      <c r="H243" s="175">
        <v>40</v>
      </c>
      <c r="I243" s="176">
        <v>199</v>
      </c>
      <c r="J243" s="176">
        <f>ROUND(I243*H243,2)</f>
        <v>7960</v>
      </c>
      <c r="K243" s="173" t="s">
        <v>534</v>
      </c>
      <c r="L243" s="31"/>
      <c r="M243" s="177" t="s">
        <v>1</v>
      </c>
      <c r="N243" s="178" t="s">
        <v>37</v>
      </c>
      <c r="O243" s="179">
        <v>0.34799999999999998</v>
      </c>
      <c r="P243" s="179">
        <f>O243*H243</f>
        <v>13.919999999999998</v>
      </c>
      <c r="Q243" s="179">
        <v>0</v>
      </c>
      <c r="R243" s="179">
        <f>Q243*H243</f>
        <v>0</v>
      </c>
      <c r="S243" s="179">
        <v>0</v>
      </c>
      <c r="T243" s="180">
        <f>S243*H243</f>
        <v>0</v>
      </c>
      <c r="U243" s="30"/>
      <c r="V243" s="30"/>
      <c r="W243" s="30"/>
      <c r="X243" s="30"/>
      <c r="Y243" s="30"/>
      <c r="Z243" s="30"/>
      <c r="AA243" s="30"/>
      <c r="AB243" s="30"/>
      <c r="AC243" s="30"/>
      <c r="AD243" s="30"/>
      <c r="AE243" s="30"/>
      <c r="AR243" s="181" t="s">
        <v>136</v>
      </c>
      <c r="AT243" s="181" t="s">
        <v>131</v>
      </c>
      <c r="AU243" s="181" t="s">
        <v>81</v>
      </c>
      <c r="AY243" s="17" t="s">
        <v>128</v>
      </c>
      <c r="BE243" s="182">
        <f>IF(N243="základní",J243,0)</f>
        <v>7960</v>
      </c>
      <c r="BF243" s="182">
        <f>IF(N243="snížená",J243,0)</f>
        <v>0</v>
      </c>
      <c r="BG243" s="182">
        <f>IF(N243="zákl. přenesená",J243,0)</f>
        <v>0</v>
      </c>
      <c r="BH243" s="182">
        <f>IF(N243="sníž. přenesená",J243,0)</f>
        <v>0</v>
      </c>
      <c r="BI243" s="182">
        <f>IF(N243="nulová",J243,0)</f>
        <v>0</v>
      </c>
      <c r="BJ243" s="17" t="s">
        <v>79</v>
      </c>
      <c r="BK243" s="182">
        <f>ROUND(I243*H243,2)</f>
        <v>7960</v>
      </c>
      <c r="BL243" s="17" t="s">
        <v>136</v>
      </c>
      <c r="BM243" s="181" t="s">
        <v>689</v>
      </c>
    </row>
    <row r="244" s="2" customFormat="1">
      <c r="A244" s="30"/>
      <c r="B244" s="31"/>
      <c r="C244" s="30"/>
      <c r="D244" s="183" t="s">
        <v>138</v>
      </c>
      <c r="E244" s="30"/>
      <c r="F244" s="184" t="s">
        <v>365</v>
      </c>
      <c r="G244" s="30"/>
      <c r="H244" s="30"/>
      <c r="I244" s="30"/>
      <c r="J244" s="30"/>
      <c r="K244" s="30"/>
      <c r="L244" s="31"/>
      <c r="M244" s="185"/>
      <c r="N244" s="186"/>
      <c r="O244" s="68"/>
      <c r="P244" s="68"/>
      <c r="Q244" s="68"/>
      <c r="R244" s="68"/>
      <c r="S244" s="68"/>
      <c r="T244" s="69"/>
      <c r="U244" s="30"/>
      <c r="V244" s="30"/>
      <c r="W244" s="30"/>
      <c r="X244" s="30"/>
      <c r="Y244" s="30"/>
      <c r="Z244" s="30"/>
      <c r="AA244" s="30"/>
      <c r="AB244" s="30"/>
      <c r="AC244" s="30"/>
      <c r="AD244" s="30"/>
      <c r="AE244" s="30"/>
      <c r="AT244" s="17" t="s">
        <v>138</v>
      </c>
      <c r="AU244" s="17" t="s">
        <v>81</v>
      </c>
    </row>
    <row r="245" s="12" customFormat="1" ht="22.8" customHeight="1">
      <c r="A245" s="12"/>
      <c r="B245" s="158"/>
      <c r="C245" s="12"/>
      <c r="D245" s="159" t="s">
        <v>71</v>
      </c>
      <c r="E245" s="168" t="s">
        <v>372</v>
      </c>
      <c r="F245" s="168" t="s">
        <v>373</v>
      </c>
      <c r="G245" s="12"/>
      <c r="H245" s="12"/>
      <c r="I245" s="12"/>
      <c r="J245" s="169">
        <f>BK245</f>
        <v>3166.5</v>
      </c>
      <c r="K245" s="12"/>
      <c r="L245" s="158"/>
      <c r="M245" s="162"/>
      <c r="N245" s="163"/>
      <c r="O245" s="163"/>
      <c r="P245" s="164">
        <f>SUM(P246:P253)</f>
        <v>0</v>
      </c>
      <c r="Q245" s="163"/>
      <c r="R245" s="164">
        <f>SUM(R246:R253)</f>
        <v>0</v>
      </c>
      <c r="S245" s="163"/>
      <c r="T245" s="165">
        <f>SUM(T246:T253)</f>
        <v>0</v>
      </c>
      <c r="U245" s="12"/>
      <c r="V245" s="12"/>
      <c r="W245" s="12"/>
      <c r="X245" s="12"/>
      <c r="Y245" s="12"/>
      <c r="Z245" s="12"/>
      <c r="AA245" s="12"/>
      <c r="AB245" s="12"/>
      <c r="AC245" s="12"/>
      <c r="AD245" s="12"/>
      <c r="AE245" s="12"/>
      <c r="AR245" s="159" t="s">
        <v>81</v>
      </c>
      <c r="AT245" s="166" t="s">
        <v>71</v>
      </c>
      <c r="AU245" s="166" t="s">
        <v>79</v>
      </c>
      <c r="AY245" s="159" t="s">
        <v>128</v>
      </c>
      <c r="BK245" s="167">
        <f>SUM(BK246:BK253)</f>
        <v>3166.5</v>
      </c>
    </row>
    <row r="246" s="2" customFormat="1" ht="24.15" customHeight="1">
      <c r="A246" s="30"/>
      <c r="B246" s="170"/>
      <c r="C246" s="171" t="s">
        <v>392</v>
      </c>
      <c r="D246" s="171" t="s">
        <v>131</v>
      </c>
      <c r="E246" s="172" t="s">
        <v>375</v>
      </c>
      <c r="F246" s="173" t="s">
        <v>376</v>
      </c>
      <c r="G246" s="174" t="s">
        <v>134</v>
      </c>
      <c r="H246" s="175">
        <v>30</v>
      </c>
      <c r="I246" s="176">
        <v>37.5</v>
      </c>
      <c r="J246" s="176">
        <f>ROUND(I246*H246,2)</f>
        <v>1125</v>
      </c>
      <c r="K246" s="173" t="s">
        <v>1</v>
      </c>
      <c r="L246" s="31"/>
      <c r="M246" s="177" t="s">
        <v>1</v>
      </c>
      <c r="N246" s="178" t="s">
        <v>37</v>
      </c>
      <c r="O246" s="179">
        <v>0</v>
      </c>
      <c r="P246" s="179">
        <f>O246*H246</f>
        <v>0</v>
      </c>
      <c r="Q246" s="179">
        <v>0</v>
      </c>
      <c r="R246" s="179">
        <f>Q246*H246</f>
        <v>0</v>
      </c>
      <c r="S246" s="179">
        <v>0</v>
      </c>
      <c r="T246" s="180">
        <f>S246*H246</f>
        <v>0</v>
      </c>
      <c r="U246" s="30"/>
      <c r="V246" s="30"/>
      <c r="W246" s="30"/>
      <c r="X246" s="30"/>
      <c r="Y246" s="30"/>
      <c r="Z246" s="30"/>
      <c r="AA246" s="30"/>
      <c r="AB246" s="30"/>
      <c r="AC246" s="30"/>
      <c r="AD246" s="30"/>
      <c r="AE246" s="30"/>
      <c r="AR246" s="181" t="s">
        <v>152</v>
      </c>
      <c r="AT246" s="181" t="s">
        <v>131</v>
      </c>
      <c r="AU246" s="181" t="s">
        <v>81</v>
      </c>
      <c r="AY246" s="17" t="s">
        <v>128</v>
      </c>
      <c r="BE246" s="182">
        <f>IF(N246="základní",J246,0)</f>
        <v>1125</v>
      </c>
      <c r="BF246" s="182">
        <f>IF(N246="snížená",J246,0)</f>
        <v>0</v>
      </c>
      <c r="BG246" s="182">
        <f>IF(N246="zákl. přenesená",J246,0)</f>
        <v>0</v>
      </c>
      <c r="BH246" s="182">
        <f>IF(N246="sníž. přenesená",J246,0)</f>
        <v>0</v>
      </c>
      <c r="BI246" s="182">
        <f>IF(N246="nulová",J246,0)</f>
        <v>0</v>
      </c>
      <c r="BJ246" s="17" t="s">
        <v>79</v>
      </c>
      <c r="BK246" s="182">
        <f>ROUND(I246*H246,2)</f>
        <v>1125</v>
      </c>
      <c r="BL246" s="17" t="s">
        <v>152</v>
      </c>
      <c r="BM246" s="181" t="s">
        <v>690</v>
      </c>
    </row>
    <row r="247" s="2" customFormat="1">
      <c r="A247" s="30"/>
      <c r="B247" s="31"/>
      <c r="C247" s="30"/>
      <c r="D247" s="183" t="s">
        <v>138</v>
      </c>
      <c r="E247" s="30"/>
      <c r="F247" s="184" t="s">
        <v>376</v>
      </c>
      <c r="G247" s="30"/>
      <c r="H247" s="30"/>
      <c r="I247" s="30"/>
      <c r="J247" s="30"/>
      <c r="K247" s="30"/>
      <c r="L247" s="31"/>
      <c r="M247" s="185"/>
      <c r="N247" s="186"/>
      <c r="O247" s="68"/>
      <c r="P247" s="68"/>
      <c r="Q247" s="68"/>
      <c r="R247" s="68"/>
      <c r="S247" s="68"/>
      <c r="T247" s="69"/>
      <c r="U247" s="30"/>
      <c r="V247" s="30"/>
      <c r="W247" s="30"/>
      <c r="X247" s="30"/>
      <c r="Y247" s="30"/>
      <c r="Z247" s="30"/>
      <c r="AA247" s="30"/>
      <c r="AB247" s="30"/>
      <c r="AC247" s="30"/>
      <c r="AD247" s="30"/>
      <c r="AE247" s="30"/>
      <c r="AT247" s="17" t="s">
        <v>138</v>
      </c>
      <c r="AU247" s="17" t="s">
        <v>81</v>
      </c>
    </row>
    <row r="248" s="2" customFormat="1" ht="24.15" customHeight="1">
      <c r="A248" s="30"/>
      <c r="B248" s="170"/>
      <c r="C248" s="187" t="s">
        <v>397</v>
      </c>
      <c r="D248" s="187" t="s">
        <v>142</v>
      </c>
      <c r="E248" s="188" t="s">
        <v>379</v>
      </c>
      <c r="F248" s="189" t="s">
        <v>380</v>
      </c>
      <c r="G248" s="190" t="s">
        <v>134</v>
      </c>
      <c r="H248" s="191">
        <v>5</v>
      </c>
      <c r="I248" s="192">
        <v>150</v>
      </c>
      <c r="J248" s="192">
        <f>ROUND(I248*H248,2)</f>
        <v>750</v>
      </c>
      <c r="K248" s="189" t="s">
        <v>1</v>
      </c>
      <c r="L248" s="193"/>
      <c r="M248" s="194" t="s">
        <v>1</v>
      </c>
      <c r="N248" s="195" t="s">
        <v>37</v>
      </c>
      <c r="O248" s="179">
        <v>0</v>
      </c>
      <c r="P248" s="179">
        <f>O248*H248</f>
        <v>0</v>
      </c>
      <c r="Q248" s="179">
        <v>0</v>
      </c>
      <c r="R248" s="179">
        <f>Q248*H248</f>
        <v>0</v>
      </c>
      <c r="S248" s="179">
        <v>0</v>
      </c>
      <c r="T248" s="180">
        <f>S248*H248</f>
        <v>0</v>
      </c>
      <c r="U248" s="30"/>
      <c r="V248" s="30"/>
      <c r="W248" s="30"/>
      <c r="X248" s="30"/>
      <c r="Y248" s="30"/>
      <c r="Z248" s="30"/>
      <c r="AA248" s="30"/>
      <c r="AB248" s="30"/>
      <c r="AC248" s="30"/>
      <c r="AD248" s="30"/>
      <c r="AE248" s="30"/>
      <c r="AR248" s="181" t="s">
        <v>171</v>
      </c>
      <c r="AT248" s="181" t="s">
        <v>142</v>
      </c>
      <c r="AU248" s="181" t="s">
        <v>81</v>
      </c>
      <c r="AY248" s="17" t="s">
        <v>128</v>
      </c>
      <c r="BE248" s="182">
        <f>IF(N248="základní",J248,0)</f>
        <v>750</v>
      </c>
      <c r="BF248" s="182">
        <f>IF(N248="snížená",J248,0)</f>
        <v>0</v>
      </c>
      <c r="BG248" s="182">
        <f>IF(N248="zákl. přenesená",J248,0)</f>
        <v>0</v>
      </c>
      <c r="BH248" s="182">
        <f>IF(N248="sníž. přenesená",J248,0)</f>
        <v>0</v>
      </c>
      <c r="BI248" s="182">
        <f>IF(N248="nulová",J248,0)</f>
        <v>0</v>
      </c>
      <c r="BJ248" s="17" t="s">
        <v>79</v>
      </c>
      <c r="BK248" s="182">
        <f>ROUND(I248*H248,2)</f>
        <v>750</v>
      </c>
      <c r="BL248" s="17" t="s">
        <v>152</v>
      </c>
      <c r="BM248" s="181" t="s">
        <v>691</v>
      </c>
    </row>
    <row r="249" s="2" customFormat="1">
      <c r="A249" s="30"/>
      <c r="B249" s="31"/>
      <c r="C249" s="30"/>
      <c r="D249" s="183" t="s">
        <v>138</v>
      </c>
      <c r="E249" s="30"/>
      <c r="F249" s="184" t="s">
        <v>380</v>
      </c>
      <c r="G249" s="30"/>
      <c r="H249" s="30"/>
      <c r="I249" s="30"/>
      <c r="J249" s="30"/>
      <c r="K249" s="30"/>
      <c r="L249" s="31"/>
      <c r="M249" s="185"/>
      <c r="N249" s="186"/>
      <c r="O249" s="68"/>
      <c r="P249" s="68"/>
      <c r="Q249" s="68"/>
      <c r="R249" s="68"/>
      <c r="S249" s="68"/>
      <c r="T249" s="69"/>
      <c r="U249" s="30"/>
      <c r="V249" s="30"/>
      <c r="W249" s="30"/>
      <c r="X249" s="30"/>
      <c r="Y249" s="30"/>
      <c r="Z249" s="30"/>
      <c r="AA249" s="30"/>
      <c r="AB249" s="30"/>
      <c r="AC249" s="30"/>
      <c r="AD249" s="30"/>
      <c r="AE249" s="30"/>
      <c r="AT249" s="17" t="s">
        <v>138</v>
      </c>
      <c r="AU249" s="17" t="s">
        <v>81</v>
      </c>
    </row>
    <row r="250" s="2" customFormat="1" ht="24.15" customHeight="1">
      <c r="A250" s="30"/>
      <c r="B250" s="170"/>
      <c r="C250" s="187" t="s">
        <v>402</v>
      </c>
      <c r="D250" s="187" t="s">
        <v>142</v>
      </c>
      <c r="E250" s="188" t="s">
        <v>383</v>
      </c>
      <c r="F250" s="189" t="s">
        <v>384</v>
      </c>
      <c r="G250" s="190" t="s">
        <v>134</v>
      </c>
      <c r="H250" s="191">
        <v>10</v>
      </c>
      <c r="I250" s="192">
        <v>75</v>
      </c>
      <c r="J250" s="192">
        <f>ROUND(I250*H250,2)</f>
        <v>750</v>
      </c>
      <c r="K250" s="189" t="s">
        <v>1</v>
      </c>
      <c r="L250" s="193"/>
      <c r="M250" s="194" t="s">
        <v>1</v>
      </c>
      <c r="N250" s="195" t="s">
        <v>37</v>
      </c>
      <c r="O250" s="179">
        <v>0</v>
      </c>
      <c r="P250" s="179">
        <f>O250*H250</f>
        <v>0</v>
      </c>
      <c r="Q250" s="179">
        <v>0</v>
      </c>
      <c r="R250" s="179">
        <f>Q250*H250</f>
        <v>0</v>
      </c>
      <c r="S250" s="179">
        <v>0</v>
      </c>
      <c r="T250" s="180">
        <f>S250*H250</f>
        <v>0</v>
      </c>
      <c r="U250" s="30"/>
      <c r="V250" s="30"/>
      <c r="W250" s="30"/>
      <c r="X250" s="30"/>
      <c r="Y250" s="30"/>
      <c r="Z250" s="30"/>
      <c r="AA250" s="30"/>
      <c r="AB250" s="30"/>
      <c r="AC250" s="30"/>
      <c r="AD250" s="30"/>
      <c r="AE250" s="30"/>
      <c r="AR250" s="181" t="s">
        <v>171</v>
      </c>
      <c r="AT250" s="181" t="s">
        <v>142</v>
      </c>
      <c r="AU250" s="181" t="s">
        <v>81</v>
      </c>
      <c r="AY250" s="17" t="s">
        <v>128</v>
      </c>
      <c r="BE250" s="182">
        <f>IF(N250="základní",J250,0)</f>
        <v>750</v>
      </c>
      <c r="BF250" s="182">
        <f>IF(N250="snížená",J250,0)</f>
        <v>0</v>
      </c>
      <c r="BG250" s="182">
        <f>IF(N250="zákl. přenesená",J250,0)</f>
        <v>0</v>
      </c>
      <c r="BH250" s="182">
        <f>IF(N250="sníž. přenesená",J250,0)</f>
        <v>0</v>
      </c>
      <c r="BI250" s="182">
        <f>IF(N250="nulová",J250,0)</f>
        <v>0</v>
      </c>
      <c r="BJ250" s="17" t="s">
        <v>79</v>
      </c>
      <c r="BK250" s="182">
        <f>ROUND(I250*H250,2)</f>
        <v>750</v>
      </c>
      <c r="BL250" s="17" t="s">
        <v>152</v>
      </c>
      <c r="BM250" s="181" t="s">
        <v>692</v>
      </c>
    </row>
    <row r="251" s="2" customFormat="1">
      <c r="A251" s="30"/>
      <c r="B251" s="31"/>
      <c r="C251" s="30"/>
      <c r="D251" s="183" t="s">
        <v>138</v>
      </c>
      <c r="E251" s="30"/>
      <c r="F251" s="184" t="s">
        <v>384</v>
      </c>
      <c r="G251" s="30"/>
      <c r="H251" s="30"/>
      <c r="I251" s="30"/>
      <c r="J251" s="30"/>
      <c r="K251" s="30"/>
      <c r="L251" s="31"/>
      <c r="M251" s="185"/>
      <c r="N251" s="186"/>
      <c r="O251" s="68"/>
      <c r="P251" s="68"/>
      <c r="Q251" s="68"/>
      <c r="R251" s="68"/>
      <c r="S251" s="68"/>
      <c r="T251" s="69"/>
      <c r="U251" s="30"/>
      <c r="V251" s="30"/>
      <c r="W251" s="30"/>
      <c r="X251" s="30"/>
      <c r="Y251" s="30"/>
      <c r="Z251" s="30"/>
      <c r="AA251" s="30"/>
      <c r="AB251" s="30"/>
      <c r="AC251" s="30"/>
      <c r="AD251" s="30"/>
      <c r="AE251" s="30"/>
      <c r="AT251" s="17" t="s">
        <v>138</v>
      </c>
      <c r="AU251" s="17" t="s">
        <v>81</v>
      </c>
    </row>
    <row r="252" s="2" customFormat="1" ht="24.15" customHeight="1">
      <c r="A252" s="30"/>
      <c r="B252" s="170"/>
      <c r="C252" s="187" t="s">
        <v>407</v>
      </c>
      <c r="D252" s="187" t="s">
        <v>142</v>
      </c>
      <c r="E252" s="188" t="s">
        <v>387</v>
      </c>
      <c r="F252" s="189" t="s">
        <v>388</v>
      </c>
      <c r="G252" s="190" t="s">
        <v>134</v>
      </c>
      <c r="H252" s="191">
        <v>15</v>
      </c>
      <c r="I252" s="192">
        <v>36.100000000000001</v>
      </c>
      <c r="J252" s="192">
        <f>ROUND(I252*H252,2)</f>
        <v>541.5</v>
      </c>
      <c r="K252" s="189" t="s">
        <v>1</v>
      </c>
      <c r="L252" s="193"/>
      <c r="M252" s="194" t="s">
        <v>1</v>
      </c>
      <c r="N252" s="195" t="s">
        <v>37</v>
      </c>
      <c r="O252" s="179">
        <v>0</v>
      </c>
      <c r="P252" s="179">
        <f>O252*H252</f>
        <v>0</v>
      </c>
      <c r="Q252" s="179">
        <v>0</v>
      </c>
      <c r="R252" s="179">
        <f>Q252*H252</f>
        <v>0</v>
      </c>
      <c r="S252" s="179">
        <v>0</v>
      </c>
      <c r="T252" s="180">
        <f>S252*H252</f>
        <v>0</v>
      </c>
      <c r="U252" s="30"/>
      <c r="V252" s="30"/>
      <c r="W252" s="30"/>
      <c r="X252" s="30"/>
      <c r="Y252" s="30"/>
      <c r="Z252" s="30"/>
      <c r="AA252" s="30"/>
      <c r="AB252" s="30"/>
      <c r="AC252" s="30"/>
      <c r="AD252" s="30"/>
      <c r="AE252" s="30"/>
      <c r="AR252" s="181" t="s">
        <v>171</v>
      </c>
      <c r="AT252" s="181" t="s">
        <v>142</v>
      </c>
      <c r="AU252" s="181" t="s">
        <v>81</v>
      </c>
      <c r="AY252" s="17" t="s">
        <v>128</v>
      </c>
      <c r="BE252" s="182">
        <f>IF(N252="základní",J252,0)</f>
        <v>541.5</v>
      </c>
      <c r="BF252" s="182">
        <f>IF(N252="snížená",J252,0)</f>
        <v>0</v>
      </c>
      <c r="BG252" s="182">
        <f>IF(N252="zákl. přenesená",J252,0)</f>
        <v>0</v>
      </c>
      <c r="BH252" s="182">
        <f>IF(N252="sníž. přenesená",J252,0)</f>
        <v>0</v>
      </c>
      <c r="BI252" s="182">
        <f>IF(N252="nulová",J252,0)</f>
        <v>0</v>
      </c>
      <c r="BJ252" s="17" t="s">
        <v>79</v>
      </c>
      <c r="BK252" s="182">
        <f>ROUND(I252*H252,2)</f>
        <v>541.5</v>
      </c>
      <c r="BL252" s="17" t="s">
        <v>152</v>
      </c>
      <c r="BM252" s="181" t="s">
        <v>693</v>
      </c>
    </row>
    <row r="253" s="2" customFormat="1">
      <c r="A253" s="30"/>
      <c r="B253" s="31"/>
      <c r="C253" s="30"/>
      <c r="D253" s="183" t="s">
        <v>138</v>
      </c>
      <c r="E253" s="30"/>
      <c r="F253" s="184" t="s">
        <v>388</v>
      </c>
      <c r="G253" s="30"/>
      <c r="H253" s="30"/>
      <c r="I253" s="30"/>
      <c r="J253" s="30"/>
      <c r="K253" s="30"/>
      <c r="L253" s="31"/>
      <c r="M253" s="185"/>
      <c r="N253" s="186"/>
      <c r="O253" s="68"/>
      <c r="P253" s="68"/>
      <c r="Q253" s="68"/>
      <c r="R253" s="68"/>
      <c r="S253" s="68"/>
      <c r="T253" s="69"/>
      <c r="U253" s="30"/>
      <c r="V253" s="30"/>
      <c r="W253" s="30"/>
      <c r="X253" s="30"/>
      <c r="Y253" s="30"/>
      <c r="Z253" s="30"/>
      <c r="AA253" s="30"/>
      <c r="AB253" s="30"/>
      <c r="AC253" s="30"/>
      <c r="AD253" s="30"/>
      <c r="AE253" s="30"/>
      <c r="AT253" s="17" t="s">
        <v>138</v>
      </c>
      <c r="AU253" s="17" t="s">
        <v>81</v>
      </c>
    </row>
    <row r="254" s="12" customFormat="1" ht="25.92" customHeight="1">
      <c r="A254" s="12"/>
      <c r="B254" s="158"/>
      <c r="C254" s="12"/>
      <c r="D254" s="159" t="s">
        <v>71</v>
      </c>
      <c r="E254" s="160" t="s">
        <v>142</v>
      </c>
      <c r="F254" s="160" t="s">
        <v>492</v>
      </c>
      <c r="G254" s="12"/>
      <c r="H254" s="12"/>
      <c r="I254" s="12"/>
      <c r="J254" s="161">
        <f>BK254</f>
        <v>11616</v>
      </c>
      <c r="K254" s="12"/>
      <c r="L254" s="158"/>
      <c r="M254" s="162"/>
      <c r="N254" s="163"/>
      <c r="O254" s="163"/>
      <c r="P254" s="164">
        <f>P255</f>
        <v>10.24</v>
      </c>
      <c r="Q254" s="163"/>
      <c r="R254" s="164">
        <f>R255</f>
        <v>0</v>
      </c>
      <c r="S254" s="163"/>
      <c r="T254" s="165">
        <f>T255</f>
        <v>0</v>
      </c>
      <c r="U254" s="12"/>
      <c r="V254" s="12"/>
      <c r="W254" s="12"/>
      <c r="X254" s="12"/>
      <c r="Y254" s="12"/>
      <c r="Z254" s="12"/>
      <c r="AA254" s="12"/>
      <c r="AB254" s="12"/>
      <c r="AC254" s="12"/>
      <c r="AD254" s="12"/>
      <c r="AE254" s="12"/>
      <c r="AR254" s="159" t="s">
        <v>148</v>
      </c>
      <c r="AT254" s="166" t="s">
        <v>71</v>
      </c>
      <c r="AU254" s="166" t="s">
        <v>72</v>
      </c>
      <c r="AY254" s="159" t="s">
        <v>128</v>
      </c>
      <c r="BK254" s="167">
        <f>BK255</f>
        <v>11616</v>
      </c>
    </row>
    <row r="255" s="12" customFormat="1" ht="22.8" customHeight="1">
      <c r="A255" s="12"/>
      <c r="B255" s="158"/>
      <c r="C255" s="12"/>
      <c r="D255" s="159" t="s">
        <v>71</v>
      </c>
      <c r="E255" s="168" t="s">
        <v>493</v>
      </c>
      <c r="F255" s="168" t="s">
        <v>494</v>
      </c>
      <c r="G255" s="12"/>
      <c r="H255" s="12"/>
      <c r="I255" s="12"/>
      <c r="J255" s="169">
        <f>BK255</f>
        <v>11616</v>
      </c>
      <c r="K255" s="12"/>
      <c r="L255" s="158"/>
      <c r="M255" s="162"/>
      <c r="N255" s="163"/>
      <c r="O255" s="163"/>
      <c r="P255" s="164">
        <f>SUM(P256:P267)</f>
        <v>10.24</v>
      </c>
      <c r="Q255" s="163"/>
      <c r="R255" s="164">
        <f>SUM(R256:R267)</f>
        <v>0</v>
      </c>
      <c r="S255" s="163"/>
      <c r="T255" s="165">
        <f>SUM(T256:T267)</f>
        <v>0</v>
      </c>
      <c r="U255" s="12"/>
      <c r="V255" s="12"/>
      <c r="W255" s="12"/>
      <c r="X255" s="12"/>
      <c r="Y255" s="12"/>
      <c r="Z255" s="12"/>
      <c r="AA255" s="12"/>
      <c r="AB255" s="12"/>
      <c r="AC255" s="12"/>
      <c r="AD255" s="12"/>
      <c r="AE255" s="12"/>
      <c r="AR255" s="159" t="s">
        <v>148</v>
      </c>
      <c r="AT255" s="166" t="s">
        <v>71</v>
      </c>
      <c r="AU255" s="166" t="s">
        <v>79</v>
      </c>
      <c r="AY255" s="159" t="s">
        <v>128</v>
      </c>
      <c r="BK255" s="167">
        <f>SUM(BK256:BK267)</f>
        <v>11616</v>
      </c>
    </row>
    <row r="256" s="2" customFormat="1" ht="16.5" customHeight="1">
      <c r="A256" s="30"/>
      <c r="B256" s="170"/>
      <c r="C256" s="171" t="s">
        <v>412</v>
      </c>
      <c r="D256" s="171" t="s">
        <v>131</v>
      </c>
      <c r="E256" s="172" t="s">
        <v>505</v>
      </c>
      <c r="F256" s="173" t="s">
        <v>506</v>
      </c>
      <c r="G256" s="174" t="s">
        <v>214</v>
      </c>
      <c r="H256" s="175">
        <v>1</v>
      </c>
      <c r="I256" s="176">
        <v>2000</v>
      </c>
      <c r="J256" s="176">
        <f>ROUND(I256*H256,2)</f>
        <v>2000</v>
      </c>
      <c r="K256" s="173" t="s">
        <v>1</v>
      </c>
      <c r="L256" s="31"/>
      <c r="M256" s="177" t="s">
        <v>1</v>
      </c>
      <c r="N256" s="178" t="s">
        <v>37</v>
      </c>
      <c r="O256" s="179">
        <v>0</v>
      </c>
      <c r="P256" s="179">
        <f>O256*H256</f>
        <v>0</v>
      </c>
      <c r="Q256" s="179">
        <v>0</v>
      </c>
      <c r="R256" s="179">
        <f>Q256*H256</f>
        <v>0</v>
      </c>
      <c r="S256" s="179">
        <v>0</v>
      </c>
      <c r="T256" s="180">
        <f>S256*H256</f>
        <v>0</v>
      </c>
      <c r="U256" s="30"/>
      <c r="V256" s="30"/>
      <c r="W256" s="30"/>
      <c r="X256" s="30"/>
      <c r="Y256" s="30"/>
      <c r="Z256" s="30"/>
      <c r="AA256" s="30"/>
      <c r="AB256" s="30"/>
      <c r="AC256" s="30"/>
      <c r="AD256" s="30"/>
      <c r="AE256" s="30"/>
      <c r="AR256" s="181" t="s">
        <v>136</v>
      </c>
      <c r="AT256" s="181" t="s">
        <v>131</v>
      </c>
      <c r="AU256" s="181" t="s">
        <v>81</v>
      </c>
      <c r="AY256" s="17" t="s">
        <v>128</v>
      </c>
      <c r="BE256" s="182">
        <f>IF(N256="základní",J256,0)</f>
        <v>2000</v>
      </c>
      <c r="BF256" s="182">
        <f>IF(N256="snížená",J256,0)</f>
        <v>0</v>
      </c>
      <c r="BG256" s="182">
        <f>IF(N256="zákl. přenesená",J256,0)</f>
        <v>0</v>
      </c>
      <c r="BH256" s="182">
        <f>IF(N256="sníž. přenesená",J256,0)</f>
        <v>0</v>
      </c>
      <c r="BI256" s="182">
        <f>IF(N256="nulová",J256,0)</f>
        <v>0</v>
      </c>
      <c r="BJ256" s="17" t="s">
        <v>79</v>
      </c>
      <c r="BK256" s="182">
        <f>ROUND(I256*H256,2)</f>
        <v>2000</v>
      </c>
      <c r="BL256" s="17" t="s">
        <v>136</v>
      </c>
      <c r="BM256" s="181" t="s">
        <v>694</v>
      </c>
    </row>
    <row r="257" s="2" customFormat="1">
      <c r="A257" s="30"/>
      <c r="B257" s="31"/>
      <c r="C257" s="30"/>
      <c r="D257" s="183" t="s">
        <v>138</v>
      </c>
      <c r="E257" s="30"/>
      <c r="F257" s="184" t="s">
        <v>508</v>
      </c>
      <c r="G257" s="30"/>
      <c r="H257" s="30"/>
      <c r="I257" s="30"/>
      <c r="J257" s="30"/>
      <c r="K257" s="30"/>
      <c r="L257" s="31"/>
      <c r="M257" s="185"/>
      <c r="N257" s="186"/>
      <c r="O257" s="68"/>
      <c r="P257" s="68"/>
      <c r="Q257" s="68"/>
      <c r="R257" s="68"/>
      <c r="S257" s="68"/>
      <c r="T257" s="69"/>
      <c r="U257" s="30"/>
      <c r="V257" s="30"/>
      <c r="W257" s="30"/>
      <c r="X257" s="30"/>
      <c r="Y257" s="30"/>
      <c r="Z257" s="30"/>
      <c r="AA257" s="30"/>
      <c r="AB257" s="30"/>
      <c r="AC257" s="30"/>
      <c r="AD257" s="30"/>
      <c r="AE257" s="30"/>
      <c r="AT257" s="17" t="s">
        <v>138</v>
      </c>
      <c r="AU257" s="17" t="s">
        <v>81</v>
      </c>
    </row>
    <row r="258" s="2" customFormat="1" ht="21.75" customHeight="1">
      <c r="A258" s="30"/>
      <c r="B258" s="170"/>
      <c r="C258" s="171" t="s">
        <v>417</v>
      </c>
      <c r="D258" s="171" t="s">
        <v>131</v>
      </c>
      <c r="E258" s="172" t="s">
        <v>510</v>
      </c>
      <c r="F258" s="173" t="s">
        <v>511</v>
      </c>
      <c r="G258" s="174" t="s">
        <v>214</v>
      </c>
      <c r="H258" s="175">
        <v>1</v>
      </c>
      <c r="I258" s="176">
        <v>1500</v>
      </c>
      <c r="J258" s="176">
        <f>ROUND(I258*H258,2)</f>
        <v>1500</v>
      </c>
      <c r="K258" s="173" t="s">
        <v>1</v>
      </c>
      <c r="L258" s="31"/>
      <c r="M258" s="177" t="s">
        <v>1</v>
      </c>
      <c r="N258" s="178" t="s">
        <v>37</v>
      </c>
      <c r="O258" s="179">
        <v>0</v>
      </c>
      <c r="P258" s="179">
        <f>O258*H258</f>
        <v>0</v>
      </c>
      <c r="Q258" s="179">
        <v>0</v>
      </c>
      <c r="R258" s="179">
        <f>Q258*H258</f>
        <v>0</v>
      </c>
      <c r="S258" s="179">
        <v>0</v>
      </c>
      <c r="T258" s="180">
        <f>S258*H258</f>
        <v>0</v>
      </c>
      <c r="U258" s="30"/>
      <c r="V258" s="30"/>
      <c r="W258" s="30"/>
      <c r="X258" s="30"/>
      <c r="Y258" s="30"/>
      <c r="Z258" s="30"/>
      <c r="AA258" s="30"/>
      <c r="AB258" s="30"/>
      <c r="AC258" s="30"/>
      <c r="AD258" s="30"/>
      <c r="AE258" s="30"/>
      <c r="AR258" s="181" t="s">
        <v>136</v>
      </c>
      <c r="AT258" s="181" t="s">
        <v>131</v>
      </c>
      <c r="AU258" s="181" t="s">
        <v>81</v>
      </c>
      <c r="AY258" s="17" t="s">
        <v>128</v>
      </c>
      <c r="BE258" s="182">
        <f>IF(N258="základní",J258,0)</f>
        <v>1500</v>
      </c>
      <c r="BF258" s="182">
        <f>IF(N258="snížená",J258,0)</f>
        <v>0</v>
      </c>
      <c r="BG258" s="182">
        <f>IF(N258="zákl. přenesená",J258,0)</f>
        <v>0</v>
      </c>
      <c r="BH258" s="182">
        <f>IF(N258="sníž. přenesená",J258,0)</f>
        <v>0</v>
      </c>
      <c r="BI258" s="182">
        <f>IF(N258="nulová",J258,0)</f>
        <v>0</v>
      </c>
      <c r="BJ258" s="17" t="s">
        <v>79</v>
      </c>
      <c r="BK258" s="182">
        <f>ROUND(I258*H258,2)</f>
        <v>1500</v>
      </c>
      <c r="BL258" s="17" t="s">
        <v>136</v>
      </c>
      <c r="BM258" s="181" t="s">
        <v>695</v>
      </c>
    </row>
    <row r="259" s="2" customFormat="1">
      <c r="A259" s="30"/>
      <c r="B259" s="31"/>
      <c r="C259" s="30"/>
      <c r="D259" s="183" t="s">
        <v>138</v>
      </c>
      <c r="E259" s="30"/>
      <c r="F259" s="184" t="s">
        <v>513</v>
      </c>
      <c r="G259" s="30"/>
      <c r="H259" s="30"/>
      <c r="I259" s="30"/>
      <c r="J259" s="30"/>
      <c r="K259" s="30"/>
      <c r="L259" s="31"/>
      <c r="M259" s="185"/>
      <c r="N259" s="186"/>
      <c r="O259" s="68"/>
      <c r="P259" s="68"/>
      <c r="Q259" s="68"/>
      <c r="R259" s="68"/>
      <c r="S259" s="68"/>
      <c r="T259" s="69"/>
      <c r="U259" s="30"/>
      <c r="V259" s="30"/>
      <c r="W259" s="30"/>
      <c r="X259" s="30"/>
      <c r="Y259" s="30"/>
      <c r="Z259" s="30"/>
      <c r="AA259" s="30"/>
      <c r="AB259" s="30"/>
      <c r="AC259" s="30"/>
      <c r="AD259" s="30"/>
      <c r="AE259" s="30"/>
      <c r="AT259" s="17" t="s">
        <v>138</v>
      </c>
      <c r="AU259" s="17" t="s">
        <v>81</v>
      </c>
    </row>
    <row r="260" s="2" customFormat="1" ht="16.5" customHeight="1">
      <c r="A260" s="30"/>
      <c r="B260" s="170"/>
      <c r="C260" s="171" t="s">
        <v>422</v>
      </c>
      <c r="D260" s="171" t="s">
        <v>131</v>
      </c>
      <c r="E260" s="172" t="s">
        <v>696</v>
      </c>
      <c r="F260" s="173" t="s">
        <v>497</v>
      </c>
      <c r="G260" s="174" t="s">
        <v>498</v>
      </c>
      <c r="H260" s="175">
        <v>8</v>
      </c>
      <c r="I260" s="176">
        <v>250</v>
      </c>
      <c r="J260" s="176">
        <f>ROUND(I260*H260,2)</f>
        <v>2000</v>
      </c>
      <c r="K260" s="173" t="s">
        <v>1</v>
      </c>
      <c r="L260" s="31"/>
      <c r="M260" s="177" t="s">
        <v>1</v>
      </c>
      <c r="N260" s="178" t="s">
        <v>37</v>
      </c>
      <c r="O260" s="179">
        <v>0</v>
      </c>
      <c r="P260" s="179">
        <f>O260*H260</f>
        <v>0</v>
      </c>
      <c r="Q260" s="179">
        <v>0</v>
      </c>
      <c r="R260" s="179">
        <f>Q260*H260</f>
        <v>0</v>
      </c>
      <c r="S260" s="179">
        <v>0</v>
      </c>
      <c r="T260" s="180">
        <f>S260*H260</f>
        <v>0</v>
      </c>
      <c r="U260" s="30"/>
      <c r="V260" s="30"/>
      <c r="W260" s="30"/>
      <c r="X260" s="30"/>
      <c r="Y260" s="30"/>
      <c r="Z260" s="30"/>
      <c r="AA260" s="30"/>
      <c r="AB260" s="30"/>
      <c r="AC260" s="30"/>
      <c r="AD260" s="30"/>
      <c r="AE260" s="30"/>
      <c r="AR260" s="181" t="s">
        <v>136</v>
      </c>
      <c r="AT260" s="181" t="s">
        <v>131</v>
      </c>
      <c r="AU260" s="181" t="s">
        <v>81</v>
      </c>
      <c r="AY260" s="17" t="s">
        <v>128</v>
      </c>
      <c r="BE260" s="182">
        <f>IF(N260="základní",J260,0)</f>
        <v>2000</v>
      </c>
      <c r="BF260" s="182">
        <f>IF(N260="snížená",J260,0)</f>
        <v>0</v>
      </c>
      <c r="BG260" s="182">
        <f>IF(N260="zákl. přenesená",J260,0)</f>
        <v>0</v>
      </c>
      <c r="BH260" s="182">
        <f>IF(N260="sníž. přenesená",J260,0)</f>
        <v>0</v>
      </c>
      <c r="BI260" s="182">
        <f>IF(N260="nulová",J260,0)</f>
        <v>0</v>
      </c>
      <c r="BJ260" s="17" t="s">
        <v>79</v>
      </c>
      <c r="BK260" s="182">
        <f>ROUND(I260*H260,2)</f>
        <v>2000</v>
      </c>
      <c r="BL260" s="17" t="s">
        <v>136</v>
      </c>
      <c r="BM260" s="181" t="s">
        <v>697</v>
      </c>
    </row>
    <row r="261" s="2" customFormat="1">
      <c r="A261" s="30"/>
      <c r="B261" s="31"/>
      <c r="C261" s="30"/>
      <c r="D261" s="183" t="s">
        <v>138</v>
      </c>
      <c r="E261" s="30"/>
      <c r="F261" s="184" t="s">
        <v>497</v>
      </c>
      <c r="G261" s="30"/>
      <c r="H261" s="30"/>
      <c r="I261" s="30"/>
      <c r="J261" s="30"/>
      <c r="K261" s="30"/>
      <c r="L261" s="31"/>
      <c r="M261" s="185"/>
      <c r="N261" s="186"/>
      <c r="O261" s="68"/>
      <c r="P261" s="68"/>
      <c r="Q261" s="68"/>
      <c r="R261" s="68"/>
      <c r="S261" s="68"/>
      <c r="T261" s="69"/>
      <c r="U261" s="30"/>
      <c r="V261" s="30"/>
      <c r="W261" s="30"/>
      <c r="X261" s="30"/>
      <c r="Y261" s="30"/>
      <c r="Z261" s="30"/>
      <c r="AA261" s="30"/>
      <c r="AB261" s="30"/>
      <c r="AC261" s="30"/>
      <c r="AD261" s="30"/>
      <c r="AE261" s="30"/>
      <c r="AT261" s="17" t="s">
        <v>138</v>
      </c>
      <c r="AU261" s="17" t="s">
        <v>81</v>
      </c>
    </row>
    <row r="262" s="2" customFormat="1" ht="16.5" customHeight="1">
      <c r="A262" s="30"/>
      <c r="B262" s="170"/>
      <c r="C262" s="171" t="s">
        <v>427</v>
      </c>
      <c r="D262" s="171" t="s">
        <v>131</v>
      </c>
      <c r="E262" s="172" t="s">
        <v>698</v>
      </c>
      <c r="F262" s="173" t="s">
        <v>502</v>
      </c>
      <c r="G262" s="174" t="s">
        <v>498</v>
      </c>
      <c r="H262" s="175">
        <v>8</v>
      </c>
      <c r="I262" s="176">
        <v>175</v>
      </c>
      <c r="J262" s="176">
        <f>ROUND(I262*H262,2)</f>
        <v>1400</v>
      </c>
      <c r="K262" s="173" t="s">
        <v>1</v>
      </c>
      <c r="L262" s="31"/>
      <c r="M262" s="177" t="s">
        <v>1</v>
      </c>
      <c r="N262" s="178" t="s">
        <v>37</v>
      </c>
      <c r="O262" s="179">
        <v>0</v>
      </c>
      <c r="P262" s="179">
        <f>O262*H262</f>
        <v>0</v>
      </c>
      <c r="Q262" s="179">
        <v>0</v>
      </c>
      <c r="R262" s="179">
        <f>Q262*H262</f>
        <v>0</v>
      </c>
      <c r="S262" s="179">
        <v>0</v>
      </c>
      <c r="T262" s="180">
        <f>S262*H262</f>
        <v>0</v>
      </c>
      <c r="U262" s="30"/>
      <c r="V262" s="30"/>
      <c r="W262" s="30"/>
      <c r="X262" s="30"/>
      <c r="Y262" s="30"/>
      <c r="Z262" s="30"/>
      <c r="AA262" s="30"/>
      <c r="AB262" s="30"/>
      <c r="AC262" s="30"/>
      <c r="AD262" s="30"/>
      <c r="AE262" s="30"/>
      <c r="AR262" s="181" t="s">
        <v>136</v>
      </c>
      <c r="AT262" s="181" t="s">
        <v>131</v>
      </c>
      <c r="AU262" s="181" t="s">
        <v>81</v>
      </c>
      <c r="AY262" s="17" t="s">
        <v>128</v>
      </c>
      <c r="BE262" s="182">
        <f>IF(N262="základní",J262,0)</f>
        <v>1400</v>
      </c>
      <c r="BF262" s="182">
        <f>IF(N262="snížená",J262,0)</f>
        <v>0</v>
      </c>
      <c r="BG262" s="182">
        <f>IF(N262="zákl. přenesená",J262,0)</f>
        <v>0</v>
      </c>
      <c r="BH262" s="182">
        <f>IF(N262="sníž. přenesená",J262,0)</f>
        <v>0</v>
      </c>
      <c r="BI262" s="182">
        <f>IF(N262="nulová",J262,0)</f>
        <v>0</v>
      </c>
      <c r="BJ262" s="17" t="s">
        <v>79</v>
      </c>
      <c r="BK262" s="182">
        <f>ROUND(I262*H262,2)</f>
        <v>1400</v>
      </c>
      <c r="BL262" s="17" t="s">
        <v>136</v>
      </c>
      <c r="BM262" s="181" t="s">
        <v>699</v>
      </c>
    </row>
    <row r="263" s="2" customFormat="1">
      <c r="A263" s="30"/>
      <c r="B263" s="31"/>
      <c r="C263" s="30"/>
      <c r="D263" s="183" t="s">
        <v>138</v>
      </c>
      <c r="E263" s="30"/>
      <c r="F263" s="184" t="s">
        <v>502</v>
      </c>
      <c r="G263" s="30"/>
      <c r="H263" s="30"/>
      <c r="I263" s="30"/>
      <c r="J263" s="30"/>
      <c r="K263" s="30"/>
      <c r="L263" s="31"/>
      <c r="M263" s="185"/>
      <c r="N263" s="186"/>
      <c r="O263" s="68"/>
      <c r="P263" s="68"/>
      <c r="Q263" s="68"/>
      <c r="R263" s="68"/>
      <c r="S263" s="68"/>
      <c r="T263" s="69"/>
      <c r="U263" s="30"/>
      <c r="V263" s="30"/>
      <c r="W263" s="30"/>
      <c r="X263" s="30"/>
      <c r="Y263" s="30"/>
      <c r="Z263" s="30"/>
      <c r="AA263" s="30"/>
      <c r="AB263" s="30"/>
      <c r="AC263" s="30"/>
      <c r="AD263" s="30"/>
      <c r="AE263" s="30"/>
      <c r="AT263" s="17" t="s">
        <v>138</v>
      </c>
      <c r="AU263" s="17" t="s">
        <v>81</v>
      </c>
    </row>
    <row r="264" s="2" customFormat="1" ht="16.5" customHeight="1">
      <c r="A264" s="30"/>
      <c r="B264" s="170"/>
      <c r="C264" s="171" t="s">
        <v>432</v>
      </c>
      <c r="D264" s="171" t="s">
        <v>131</v>
      </c>
      <c r="E264" s="172" t="s">
        <v>700</v>
      </c>
      <c r="F264" s="173" t="s">
        <v>701</v>
      </c>
      <c r="G264" s="174" t="s">
        <v>214</v>
      </c>
      <c r="H264" s="175">
        <v>1</v>
      </c>
      <c r="I264" s="176">
        <v>3500</v>
      </c>
      <c r="J264" s="176">
        <f>ROUND(I264*H264,2)</f>
        <v>3500</v>
      </c>
      <c r="K264" s="173" t="s">
        <v>1</v>
      </c>
      <c r="L264" s="31"/>
      <c r="M264" s="177" t="s">
        <v>1</v>
      </c>
      <c r="N264" s="178" t="s">
        <v>37</v>
      </c>
      <c r="O264" s="179">
        <v>0</v>
      </c>
      <c r="P264" s="179">
        <f>O264*H264</f>
        <v>0</v>
      </c>
      <c r="Q264" s="179">
        <v>0</v>
      </c>
      <c r="R264" s="179">
        <f>Q264*H264</f>
        <v>0</v>
      </c>
      <c r="S264" s="179">
        <v>0</v>
      </c>
      <c r="T264" s="180">
        <f>S264*H264</f>
        <v>0</v>
      </c>
      <c r="U264" s="30"/>
      <c r="V264" s="30"/>
      <c r="W264" s="30"/>
      <c r="X264" s="30"/>
      <c r="Y264" s="30"/>
      <c r="Z264" s="30"/>
      <c r="AA264" s="30"/>
      <c r="AB264" s="30"/>
      <c r="AC264" s="30"/>
      <c r="AD264" s="30"/>
      <c r="AE264" s="30"/>
      <c r="AR264" s="181" t="s">
        <v>136</v>
      </c>
      <c r="AT264" s="181" t="s">
        <v>131</v>
      </c>
      <c r="AU264" s="181" t="s">
        <v>81</v>
      </c>
      <c r="AY264" s="17" t="s">
        <v>128</v>
      </c>
      <c r="BE264" s="182">
        <f>IF(N264="základní",J264,0)</f>
        <v>3500</v>
      </c>
      <c r="BF264" s="182">
        <f>IF(N264="snížená",J264,0)</f>
        <v>0</v>
      </c>
      <c r="BG264" s="182">
        <f>IF(N264="zákl. přenesená",J264,0)</f>
        <v>0</v>
      </c>
      <c r="BH264" s="182">
        <f>IF(N264="sníž. přenesená",J264,0)</f>
        <v>0</v>
      </c>
      <c r="BI264" s="182">
        <f>IF(N264="nulová",J264,0)</f>
        <v>0</v>
      </c>
      <c r="BJ264" s="17" t="s">
        <v>79</v>
      </c>
      <c r="BK264" s="182">
        <f>ROUND(I264*H264,2)</f>
        <v>3500</v>
      </c>
      <c r="BL264" s="17" t="s">
        <v>136</v>
      </c>
      <c r="BM264" s="181" t="s">
        <v>702</v>
      </c>
    </row>
    <row r="265" s="2" customFormat="1">
      <c r="A265" s="30"/>
      <c r="B265" s="31"/>
      <c r="C265" s="30"/>
      <c r="D265" s="183" t="s">
        <v>138</v>
      </c>
      <c r="E265" s="30"/>
      <c r="F265" s="184" t="s">
        <v>703</v>
      </c>
      <c r="G265" s="30"/>
      <c r="H265" s="30"/>
      <c r="I265" s="30"/>
      <c r="J265" s="30"/>
      <c r="K265" s="30"/>
      <c r="L265" s="31"/>
      <c r="M265" s="185"/>
      <c r="N265" s="186"/>
      <c r="O265" s="68"/>
      <c r="P265" s="68"/>
      <c r="Q265" s="68"/>
      <c r="R265" s="68"/>
      <c r="S265" s="68"/>
      <c r="T265" s="69"/>
      <c r="U265" s="30"/>
      <c r="V265" s="30"/>
      <c r="W265" s="30"/>
      <c r="X265" s="30"/>
      <c r="Y265" s="30"/>
      <c r="Z265" s="30"/>
      <c r="AA265" s="30"/>
      <c r="AB265" s="30"/>
      <c r="AC265" s="30"/>
      <c r="AD265" s="30"/>
      <c r="AE265" s="30"/>
      <c r="AT265" s="17" t="s">
        <v>138</v>
      </c>
      <c r="AU265" s="17" t="s">
        <v>81</v>
      </c>
    </row>
    <row r="266" s="2" customFormat="1" ht="16.5" customHeight="1">
      <c r="A266" s="30"/>
      <c r="B266" s="170"/>
      <c r="C266" s="171" t="s">
        <v>437</v>
      </c>
      <c r="D266" s="171" t="s">
        <v>131</v>
      </c>
      <c r="E266" s="172" t="s">
        <v>526</v>
      </c>
      <c r="F266" s="173" t="s">
        <v>527</v>
      </c>
      <c r="G266" s="174" t="s">
        <v>134</v>
      </c>
      <c r="H266" s="175">
        <v>4</v>
      </c>
      <c r="I266" s="176">
        <v>304</v>
      </c>
      <c r="J266" s="176">
        <f>ROUND(I266*H266,2)</f>
        <v>1216</v>
      </c>
      <c r="K266" s="173" t="s">
        <v>1</v>
      </c>
      <c r="L266" s="31"/>
      <c r="M266" s="177" t="s">
        <v>1</v>
      </c>
      <c r="N266" s="178" t="s">
        <v>37</v>
      </c>
      <c r="O266" s="179">
        <v>2.5600000000000001</v>
      </c>
      <c r="P266" s="179">
        <f>O266*H266</f>
        <v>10.24</v>
      </c>
      <c r="Q266" s="179">
        <v>0</v>
      </c>
      <c r="R266" s="179">
        <f>Q266*H266</f>
        <v>0</v>
      </c>
      <c r="S266" s="179">
        <v>0</v>
      </c>
      <c r="T266" s="180">
        <f>S266*H266</f>
        <v>0</v>
      </c>
      <c r="U266" s="30"/>
      <c r="V266" s="30"/>
      <c r="W266" s="30"/>
      <c r="X266" s="30"/>
      <c r="Y266" s="30"/>
      <c r="Z266" s="30"/>
      <c r="AA266" s="30"/>
      <c r="AB266" s="30"/>
      <c r="AC266" s="30"/>
      <c r="AD266" s="30"/>
      <c r="AE266" s="30"/>
      <c r="AR266" s="181" t="s">
        <v>136</v>
      </c>
      <c r="AT266" s="181" t="s">
        <v>131</v>
      </c>
      <c r="AU266" s="181" t="s">
        <v>81</v>
      </c>
      <c r="AY266" s="17" t="s">
        <v>128</v>
      </c>
      <c r="BE266" s="182">
        <f>IF(N266="základní",J266,0)</f>
        <v>1216</v>
      </c>
      <c r="BF266" s="182">
        <f>IF(N266="snížená",J266,0)</f>
        <v>0</v>
      </c>
      <c r="BG266" s="182">
        <f>IF(N266="zákl. přenesená",J266,0)</f>
        <v>0</v>
      </c>
      <c r="BH266" s="182">
        <f>IF(N266="sníž. přenesená",J266,0)</f>
        <v>0</v>
      </c>
      <c r="BI266" s="182">
        <f>IF(N266="nulová",J266,0)</f>
        <v>0</v>
      </c>
      <c r="BJ266" s="17" t="s">
        <v>79</v>
      </c>
      <c r="BK266" s="182">
        <f>ROUND(I266*H266,2)</f>
        <v>1216</v>
      </c>
      <c r="BL266" s="17" t="s">
        <v>136</v>
      </c>
      <c r="BM266" s="181" t="s">
        <v>704</v>
      </c>
    </row>
    <row r="267" s="2" customFormat="1">
      <c r="A267" s="30"/>
      <c r="B267" s="31"/>
      <c r="C267" s="30"/>
      <c r="D267" s="183" t="s">
        <v>138</v>
      </c>
      <c r="E267" s="30"/>
      <c r="F267" s="184" t="s">
        <v>529</v>
      </c>
      <c r="G267" s="30"/>
      <c r="H267" s="30"/>
      <c r="I267" s="30"/>
      <c r="J267" s="30"/>
      <c r="K267" s="30"/>
      <c r="L267" s="31"/>
      <c r="M267" s="203"/>
      <c r="N267" s="204"/>
      <c r="O267" s="205"/>
      <c r="P267" s="205"/>
      <c r="Q267" s="205"/>
      <c r="R267" s="205"/>
      <c r="S267" s="205"/>
      <c r="T267" s="206"/>
      <c r="U267" s="30"/>
      <c r="V267" s="30"/>
      <c r="W267" s="30"/>
      <c r="X267" s="30"/>
      <c r="Y267" s="30"/>
      <c r="Z267" s="30"/>
      <c r="AA267" s="30"/>
      <c r="AB267" s="30"/>
      <c r="AC267" s="30"/>
      <c r="AD267" s="30"/>
      <c r="AE267" s="30"/>
      <c r="AT267" s="17" t="s">
        <v>138</v>
      </c>
      <c r="AU267" s="17" t="s">
        <v>81</v>
      </c>
    </row>
    <row r="268" s="2" customFormat="1" ht="6.96" customHeight="1">
      <c r="A268" s="30"/>
      <c r="B268" s="51"/>
      <c r="C268" s="52"/>
      <c r="D268" s="52"/>
      <c r="E268" s="52"/>
      <c r="F268" s="52"/>
      <c r="G268" s="52"/>
      <c r="H268" s="52"/>
      <c r="I268" s="52"/>
      <c r="J268" s="52"/>
      <c r="K268" s="52"/>
      <c r="L268" s="31"/>
      <c r="M268" s="30"/>
      <c r="O268" s="30"/>
      <c r="P268" s="30"/>
      <c r="Q268" s="30"/>
      <c r="R268" s="30"/>
      <c r="S268" s="30"/>
      <c r="T268" s="30"/>
      <c r="U268" s="30"/>
      <c r="V268" s="30"/>
      <c r="W268" s="30"/>
      <c r="X268" s="30"/>
      <c r="Y268" s="30"/>
      <c r="Z268" s="30"/>
      <c r="AA268" s="30"/>
      <c r="AB268" s="30"/>
      <c r="AC268" s="30"/>
      <c r="AD268" s="30"/>
      <c r="AE268" s="30"/>
    </row>
  </sheetData>
  <autoFilter ref="C129:K267"/>
  <mergeCells count="12">
    <mergeCell ref="E7:H7"/>
    <mergeCell ref="E9:H9"/>
    <mergeCell ref="E11:H11"/>
    <mergeCell ref="E20:H20"/>
    <mergeCell ref="E29:H29"/>
    <mergeCell ref="E85:H85"/>
    <mergeCell ref="E87:H87"/>
    <mergeCell ref="E89:H89"/>
    <mergeCell ref="E118:H118"/>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1">
      <c r="A1" s="119"/>
    </row>
    <row r="2" s="1" customFormat="1" ht="36.96" customHeight="1">
      <c r="L2" s="16" t="s">
        <v>5</v>
      </c>
      <c r="M2" s="1"/>
      <c r="N2" s="1"/>
      <c r="O2" s="1"/>
      <c r="P2" s="1"/>
      <c r="Q2" s="1"/>
      <c r="R2" s="1"/>
      <c r="S2" s="1"/>
      <c r="T2" s="1"/>
      <c r="U2" s="1"/>
      <c r="V2" s="1"/>
      <c r="AT2" s="17" t="s">
        <v>91</v>
      </c>
    </row>
    <row r="3" s="1" customFormat="1" ht="6.96" customHeight="1">
      <c r="B3" s="18"/>
      <c r="C3" s="19"/>
      <c r="D3" s="19"/>
      <c r="E3" s="19"/>
      <c r="F3" s="19"/>
      <c r="G3" s="19"/>
      <c r="H3" s="19"/>
      <c r="I3" s="19"/>
      <c r="J3" s="19"/>
      <c r="K3" s="19"/>
      <c r="L3" s="20"/>
      <c r="AT3" s="17" t="s">
        <v>81</v>
      </c>
    </row>
    <row r="4" s="1" customFormat="1" ht="24.96" customHeight="1">
      <c r="B4" s="20"/>
      <c r="D4" s="21" t="s">
        <v>92</v>
      </c>
      <c r="L4" s="20"/>
      <c r="M4" s="120" t="s">
        <v>10</v>
      </c>
      <c r="AT4" s="17" t="s">
        <v>3</v>
      </c>
    </row>
    <row r="5" s="1" customFormat="1" ht="6.96" customHeight="1">
      <c r="B5" s="20"/>
      <c r="L5" s="20"/>
    </row>
    <row r="6" s="1" customFormat="1" ht="12" customHeight="1">
      <c r="B6" s="20"/>
      <c r="D6" s="27" t="s">
        <v>14</v>
      </c>
      <c r="L6" s="20"/>
    </row>
    <row r="7" s="1" customFormat="1" ht="26.25" customHeight="1">
      <c r="B7" s="20"/>
      <c r="E7" s="121" t="str">
        <f>'Rekapitulace stavby'!K6</f>
        <v>Stavební úpravy a snížení energetické náročnosti p.č. 410, k.ú. Kolovraty</v>
      </c>
      <c r="F7" s="27"/>
      <c r="G7" s="27"/>
      <c r="H7" s="27"/>
      <c r="L7" s="20"/>
    </row>
    <row r="8" s="1" customFormat="1" ht="12" customHeight="1">
      <c r="B8" s="20"/>
      <c r="D8" s="27" t="s">
        <v>93</v>
      </c>
      <c r="L8" s="20"/>
    </row>
    <row r="9" s="2" customFormat="1" ht="16.5" customHeight="1">
      <c r="A9" s="30"/>
      <c r="B9" s="31"/>
      <c r="C9" s="30"/>
      <c r="D9" s="30"/>
      <c r="E9" s="121" t="s">
        <v>94</v>
      </c>
      <c r="F9" s="30"/>
      <c r="G9" s="30"/>
      <c r="H9" s="30"/>
      <c r="I9" s="30"/>
      <c r="J9" s="30"/>
      <c r="K9" s="30"/>
      <c r="L9" s="46"/>
      <c r="S9" s="30"/>
      <c r="T9" s="30"/>
      <c r="U9" s="30"/>
      <c r="V9" s="30"/>
      <c r="W9" s="30"/>
      <c r="X9" s="30"/>
      <c r="Y9" s="30"/>
      <c r="Z9" s="30"/>
      <c r="AA9" s="30"/>
      <c r="AB9" s="30"/>
      <c r="AC9" s="30"/>
      <c r="AD9" s="30"/>
      <c r="AE9" s="30"/>
    </row>
    <row r="10" s="2" customFormat="1" ht="12" customHeight="1">
      <c r="A10" s="30"/>
      <c r="B10" s="31"/>
      <c r="C10" s="30"/>
      <c r="D10" s="27" t="s">
        <v>95</v>
      </c>
      <c r="E10" s="30"/>
      <c r="F10" s="30"/>
      <c r="G10" s="30"/>
      <c r="H10" s="30"/>
      <c r="I10" s="30"/>
      <c r="J10" s="30"/>
      <c r="K10" s="30"/>
      <c r="L10" s="46"/>
      <c r="S10" s="30"/>
      <c r="T10" s="30"/>
      <c r="U10" s="30"/>
      <c r="V10" s="30"/>
      <c r="W10" s="30"/>
      <c r="X10" s="30"/>
      <c r="Y10" s="30"/>
      <c r="Z10" s="30"/>
      <c r="AA10" s="30"/>
      <c r="AB10" s="30"/>
      <c r="AC10" s="30"/>
      <c r="AD10" s="30"/>
      <c r="AE10" s="30"/>
    </row>
    <row r="11" s="2" customFormat="1" ht="16.5" customHeight="1">
      <c r="A11" s="30"/>
      <c r="B11" s="31"/>
      <c r="C11" s="30"/>
      <c r="D11" s="30"/>
      <c r="E11" s="58" t="s">
        <v>705</v>
      </c>
      <c r="F11" s="30"/>
      <c r="G11" s="30"/>
      <c r="H11" s="30"/>
      <c r="I11" s="30"/>
      <c r="J11" s="30"/>
      <c r="K11" s="30"/>
      <c r="L11" s="46"/>
      <c r="S11" s="30"/>
      <c r="T11" s="30"/>
      <c r="U11" s="30"/>
      <c r="V11" s="30"/>
      <c r="W11" s="30"/>
      <c r="X11" s="30"/>
      <c r="Y11" s="30"/>
      <c r="Z11" s="30"/>
      <c r="AA11" s="30"/>
      <c r="AB11" s="30"/>
      <c r="AC11" s="30"/>
      <c r="AD11" s="30"/>
      <c r="AE11" s="30"/>
    </row>
    <row r="12" s="2" customFormat="1">
      <c r="A12" s="30"/>
      <c r="B12" s="31"/>
      <c r="C12" s="30"/>
      <c r="D12" s="30"/>
      <c r="E12" s="30"/>
      <c r="F12" s="30"/>
      <c r="G12" s="30"/>
      <c r="H12" s="30"/>
      <c r="I12" s="30"/>
      <c r="J12" s="30"/>
      <c r="K12" s="30"/>
      <c r="L12" s="46"/>
      <c r="S12" s="30"/>
      <c r="T12" s="30"/>
      <c r="U12" s="30"/>
      <c r="V12" s="30"/>
      <c r="W12" s="30"/>
      <c r="X12" s="30"/>
      <c r="Y12" s="30"/>
      <c r="Z12" s="30"/>
      <c r="AA12" s="30"/>
      <c r="AB12" s="30"/>
      <c r="AC12" s="30"/>
      <c r="AD12" s="30"/>
      <c r="AE12" s="30"/>
    </row>
    <row r="13" s="2" customFormat="1" ht="12" customHeight="1">
      <c r="A13" s="30"/>
      <c r="B13" s="31"/>
      <c r="C13" s="30"/>
      <c r="D13" s="27" t="s">
        <v>16</v>
      </c>
      <c r="E13" s="30"/>
      <c r="F13" s="24" t="s">
        <v>1</v>
      </c>
      <c r="G13" s="30"/>
      <c r="H13" s="30"/>
      <c r="I13" s="27" t="s">
        <v>17</v>
      </c>
      <c r="J13" s="24" t="s">
        <v>1</v>
      </c>
      <c r="K13" s="30"/>
      <c r="L13" s="46"/>
      <c r="S13" s="30"/>
      <c r="T13" s="30"/>
      <c r="U13" s="30"/>
      <c r="V13" s="30"/>
      <c r="W13" s="30"/>
      <c r="X13" s="30"/>
      <c r="Y13" s="30"/>
      <c r="Z13" s="30"/>
      <c r="AA13" s="30"/>
      <c r="AB13" s="30"/>
      <c r="AC13" s="30"/>
      <c r="AD13" s="30"/>
      <c r="AE13" s="30"/>
    </row>
    <row r="14" s="2" customFormat="1" ht="12" customHeight="1">
      <c r="A14" s="30"/>
      <c r="B14" s="31"/>
      <c r="C14" s="30"/>
      <c r="D14" s="27" t="s">
        <v>18</v>
      </c>
      <c r="E14" s="30"/>
      <c r="F14" s="24" t="s">
        <v>19</v>
      </c>
      <c r="G14" s="30"/>
      <c r="H14" s="30"/>
      <c r="I14" s="27" t="s">
        <v>20</v>
      </c>
      <c r="J14" s="60" t="str">
        <f>'Rekapitulace stavby'!AN8</f>
        <v>5. 5. 2022</v>
      </c>
      <c r="K14" s="30"/>
      <c r="L14" s="46"/>
      <c r="S14" s="30"/>
      <c r="T14" s="30"/>
      <c r="U14" s="30"/>
      <c r="V14" s="30"/>
      <c r="W14" s="30"/>
      <c r="X14" s="30"/>
      <c r="Y14" s="30"/>
      <c r="Z14" s="30"/>
      <c r="AA14" s="30"/>
      <c r="AB14" s="30"/>
      <c r="AC14" s="30"/>
      <c r="AD14" s="30"/>
      <c r="AE14" s="30"/>
    </row>
    <row r="15" s="2" customFormat="1" ht="10.8" customHeight="1">
      <c r="A15" s="30"/>
      <c r="B15" s="31"/>
      <c r="C15" s="30"/>
      <c r="D15" s="30"/>
      <c r="E15" s="30"/>
      <c r="F15" s="30"/>
      <c r="G15" s="30"/>
      <c r="H15" s="30"/>
      <c r="I15" s="30"/>
      <c r="J15" s="30"/>
      <c r="K15" s="30"/>
      <c r="L15" s="46"/>
      <c r="S15" s="30"/>
      <c r="T15" s="30"/>
      <c r="U15" s="30"/>
      <c r="V15" s="30"/>
      <c r="W15" s="30"/>
      <c r="X15" s="30"/>
      <c r="Y15" s="30"/>
      <c r="Z15" s="30"/>
      <c r="AA15" s="30"/>
      <c r="AB15" s="30"/>
      <c r="AC15" s="30"/>
      <c r="AD15" s="30"/>
      <c r="AE15" s="30"/>
    </row>
    <row r="16" s="2" customFormat="1" ht="12" customHeight="1">
      <c r="A16" s="30"/>
      <c r="B16" s="31"/>
      <c r="C16" s="30"/>
      <c r="D16" s="27" t="s">
        <v>22</v>
      </c>
      <c r="E16" s="30"/>
      <c r="F16" s="30"/>
      <c r="G16" s="30"/>
      <c r="H16" s="30"/>
      <c r="I16" s="27" t="s">
        <v>23</v>
      </c>
      <c r="J16" s="24" t="str">
        <f>IF('Rekapitulace stavby'!AN10="","",'Rekapitulace stavby'!AN10)</f>
        <v/>
      </c>
      <c r="K16" s="30"/>
      <c r="L16" s="46"/>
      <c r="S16" s="30"/>
      <c r="T16" s="30"/>
      <c r="U16" s="30"/>
      <c r="V16" s="30"/>
      <c r="W16" s="30"/>
      <c r="X16" s="30"/>
      <c r="Y16" s="30"/>
      <c r="Z16" s="30"/>
      <c r="AA16" s="30"/>
      <c r="AB16" s="30"/>
      <c r="AC16" s="30"/>
      <c r="AD16" s="30"/>
      <c r="AE16" s="30"/>
    </row>
    <row r="17" s="2" customFormat="1" ht="18" customHeight="1">
      <c r="A17" s="30"/>
      <c r="B17" s="31"/>
      <c r="C17" s="30"/>
      <c r="D17" s="30"/>
      <c r="E17" s="24" t="str">
        <f>IF('Rekapitulace stavby'!E11="","",'Rekapitulace stavby'!E11)</f>
        <v xml:space="preserve"> </v>
      </c>
      <c r="F17" s="30"/>
      <c r="G17" s="30"/>
      <c r="H17" s="30"/>
      <c r="I17" s="27" t="s">
        <v>24</v>
      </c>
      <c r="J17" s="24" t="str">
        <f>IF('Rekapitulace stavby'!AN11="","",'Rekapitulace stavby'!AN11)</f>
        <v/>
      </c>
      <c r="K17" s="30"/>
      <c r="L17" s="46"/>
      <c r="S17" s="30"/>
      <c r="T17" s="30"/>
      <c r="U17" s="30"/>
      <c r="V17" s="30"/>
      <c r="W17" s="30"/>
      <c r="X17" s="30"/>
      <c r="Y17" s="30"/>
      <c r="Z17" s="30"/>
      <c r="AA17" s="30"/>
      <c r="AB17" s="30"/>
      <c r="AC17" s="30"/>
      <c r="AD17" s="30"/>
      <c r="AE17" s="30"/>
    </row>
    <row r="18" s="2" customFormat="1" ht="6.96" customHeight="1">
      <c r="A18" s="30"/>
      <c r="B18" s="31"/>
      <c r="C18" s="30"/>
      <c r="D18" s="30"/>
      <c r="E18" s="30"/>
      <c r="F18" s="30"/>
      <c r="G18" s="30"/>
      <c r="H18" s="30"/>
      <c r="I18" s="30"/>
      <c r="J18" s="30"/>
      <c r="K18" s="30"/>
      <c r="L18" s="46"/>
      <c r="S18" s="30"/>
      <c r="T18" s="30"/>
      <c r="U18" s="30"/>
      <c r="V18" s="30"/>
      <c r="W18" s="30"/>
      <c r="X18" s="30"/>
      <c r="Y18" s="30"/>
      <c r="Z18" s="30"/>
      <c r="AA18" s="30"/>
      <c r="AB18" s="30"/>
      <c r="AC18" s="30"/>
      <c r="AD18" s="30"/>
      <c r="AE18" s="30"/>
    </row>
    <row r="19" s="2" customFormat="1" ht="12" customHeight="1">
      <c r="A19" s="30"/>
      <c r="B19" s="31"/>
      <c r="C19" s="30"/>
      <c r="D19" s="27" t="s">
        <v>25</v>
      </c>
      <c r="E19" s="30"/>
      <c r="F19" s="30"/>
      <c r="G19" s="30"/>
      <c r="H19" s="30"/>
      <c r="I19" s="27" t="s">
        <v>23</v>
      </c>
      <c r="J19" s="24" t="str">
        <f>'Rekapitulace stavby'!AN13</f>
        <v/>
      </c>
      <c r="K19" s="30"/>
      <c r="L19" s="46"/>
      <c r="S19" s="30"/>
      <c r="T19" s="30"/>
      <c r="U19" s="30"/>
      <c r="V19" s="30"/>
      <c r="W19" s="30"/>
      <c r="X19" s="30"/>
      <c r="Y19" s="30"/>
      <c r="Z19" s="30"/>
      <c r="AA19" s="30"/>
      <c r="AB19" s="30"/>
      <c r="AC19" s="30"/>
      <c r="AD19" s="30"/>
      <c r="AE19" s="30"/>
    </row>
    <row r="20" s="2" customFormat="1" ht="18" customHeight="1">
      <c r="A20" s="30"/>
      <c r="B20" s="31"/>
      <c r="C20" s="30"/>
      <c r="D20" s="30"/>
      <c r="E20" s="24" t="str">
        <f>'Rekapitulace stavby'!E14</f>
        <v xml:space="preserve"> </v>
      </c>
      <c r="F20" s="24"/>
      <c r="G20" s="24"/>
      <c r="H20" s="24"/>
      <c r="I20" s="27" t="s">
        <v>24</v>
      </c>
      <c r="J20" s="24" t="str">
        <f>'Rekapitulace stavby'!AN14</f>
        <v/>
      </c>
      <c r="K20" s="30"/>
      <c r="L20" s="46"/>
      <c r="S20" s="30"/>
      <c r="T20" s="30"/>
      <c r="U20" s="30"/>
      <c r="V20" s="30"/>
      <c r="W20" s="30"/>
      <c r="X20" s="30"/>
      <c r="Y20" s="30"/>
      <c r="Z20" s="30"/>
      <c r="AA20" s="30"/>
      <c r="AB20" s="30"/>
      <c r="AC20" s="30"/>
      <c r="AD20" s="30"/>
      <c r="AE20" s="30"/>
    </row>
    <row r="21" s="2" customFormat="1" ht="6.96" customHeight="1">
      <c r="A21" s="30"/>
      <c r="B21" s="31"/>
      <c r="C21" s="30"/>
      <c r="D21" s="30"/>
      <c r="E21" s="30"/>
      <c r="F21" s="30"/>
      <c r="G21" s="30"/>
      <c r="H21" s="30"/>
      <c r="I21" s="30"/>
      <c r="J21" s="30"/>
      <c r="K21" s="30"/>
      <c r="L21" s="46"/>
      <c r="S21" s="30"/>
      <c r="T21" s="30"/>
      <c r="U21" s="30"/>
      <c r="V21" s="30"/>
      <c r="W21" s="30"/>
      <c r="X21" s="30"/>
      <c r="Y21" s="30"/>
      <c r="Z21" s="30"/>
      <c r="AA21" s="30"/>
      <c r="AB21" s="30"/>
      <c r="AC21" s="30"/>
      <c r="AD21" s="30"/>
      <c r="AE21" s="30"/>
    </row>
    <row r="22" s="2" customFormat="1" ht="12" customHeight="1">
      <c r="A22" s="30"/>
      <c r="B22" s="31"/>
      <c r="C22" s="30"/>
      <c r="D22" s="27" t="s">
        <v>26</v>
      </c>
      <c r="E22" s="30"/>
      <c r="F22" s="30"/>
      <c r="G22" s="30"/>
      <c r="H22" s="30"/>
      <c r="I22" s="27" t="s">
        <v>23</v>
      </c>
      <c r="J22" s="24" t="str">
        <f>IF('Rekapitulace stavby'!AN16="","",'Rekapitulace stavby'!AN16)</f>
        <v/>
      </c>
      <c r="K22" s="30"/>
      <c r="L22" s="46"/>
      <c r="S22" s="30"/>
      <c r="T22" s="30"/>
      <c r="U22" s="30"/>
      <c r="V22" s="30"/>
      <c r="W22" s="30"/>
      <c r="X22" s="30"/>
      <c r="Y22" s="30"/>
      <c r="Z22" s="30"/>
      <c r="AA22" s="30"/>
      <c r="AB22" s="30"/>
      <c r="AC22" s="30"/>
      <c r="AD22" s="30"/>
      <c r="AE22" s="30"/>
    </row>
    <row r="23" s="2" customFormat="1" ht="18" customHeight="1">
      <c r="A23" s="30"/>
      <c r="B23" s="31"/>
      <c r="C23" s="30"/>
      <c r="D23" s="30"/>
      <c r="E23" s="24" t="str">
        <f>IF('Rekapitulace stavby'!E17="","",'Rekapitulace stavby'!E17)</f>
        <v xml:space="preserve"> </v>
      </c>
      <c r="F23" s="30"/>
      <c r="G23" s="30"/>
      <c r="H23" s="30"/>
      <c r="I23" s="27" t="s">
        <v>24</v>
      </c>
      <c r="J23" s="24" t="str">
        <f>IF('Rekapitulace stavby'!AN17="","",'Rekapitulace stavby'!AN17)</f>
        <v/>
      </c>
      <c r="K23" s="30"/>
      <c r="L23" s="46"/>
      <c r="S23" s="30"/>
      <c r="T23" s="30"/>
      <c r="U23" s="30"/>
      <c r="V23" s="30"/>
      <c r="W23" s="30"/>
      <c r="X23" s="30"/>
      <c r="Y23" s="30"/>
      <c r="Z23" s="30"/>
      <c r="AA23" s="30"/>
      <c r="AB23" s="30"/>
      <c r="AC23" s="30"/>
      <c r="AD23" s="30"/>
      <c r="AE23" s="30"/>
    </row>
    <row r="24" s="2" customFormat="1" ht="6.96" customHeight="1">
      <c r="A24" s="30"/>
      <c r="B24" s="31"/>
      <c r="C24" s="30"/>
      <c r="D24" s="30"/>
      <c r="E24" s="30"/>
      <c r="F24" s="30"/>
      <c r="G24" s="30"/>
      <c r="H24" s="30"/>
      <c r="I24" s="30"/>
      <c r="J24" s="30"/>
      <c r="K24" s="30"/>
      <c r="L24" s="46"/>
      <c r="S24" s="30"/>
      <c r="T24" s="30"/>
      <c r="U24" s="30"/>
      <c r="V24" s="30"/>
      <c r="W24" s="30"/>
      <c r="X24" s="30"/>
      <c r="Y24" s="30"/>
      <c r="Z24" s="30"/>
      <c r="AA24" s="30"/>
      <c r="AB24" s="30"/>
      <c r="AC24" s="30"/>
      <c r="AD24" s="30"/>
      <c r="AE24" s="30"/>
    </row>
    <row r="25" s="2" customFormat="1" ht="12" customHeight="1">
      <c r="A25" s="30"/>
      <c r="B25" s="31"/>
      <c r="C25" s="30"/>
      <c r="D25" s="27" t="s">
        <v>28</v>
      </c>
      <c r="E25" s="30"/>
      <c r="F25" s="30"/>
      <c r="G25" s="30"/>
      <c r="H25" s="30"/>
      <c r="I25" s="27" t="s">
        <v>23</v>
      </c>
      <c r="J25" s="24" t="s">
        <v>29</v>
      </c>
      <c r="K25" s="30"/>
      <c r="L25" s="46"/>
      <c r="S25" s="30"/>
      <c r="T25" s="30"/>
      <c r="U25" s="30"/>
      <c r="V25" s="30"/>
      <c r="W25" s="30"/>
      <c r="X25" s="30"/>
      <c r="Y25" s="30"/>
      <c r="Z25" s="30"/>
      <c r="AA25" s="30"/>
      <c r="AB25" s="30"/>
      <c r="AC25" s="30"/>
      <c r="AD25" s="30"/>
      <c r="AE25" s="30"/>
    </row>
    <row r="26" s="2" customFormat="1" ht="18" customHeight="1">
      <c r="A26" s="30"/>
      <c r="B26" s="31"/>
      <c r="C26" s="30"/>
      <c r="D26" s="30"/>
      <c r="E26" s="24" t="s">
        <v>30</v>
      </c>
      <c r="F26" s="30"/>
      <c r="G26" s="30"/>
      <c r="H26" s="30"/>
      <c r="I26" s="27" t="s">
        <v>24</v>
      </c>
      <c r="J26" s="24" t="s">
        <v>1</v>
      </c>
      <c r="K26" s="30"/>
      <c r="L26" s="46"/>
      <c r="S26" s="30"/>
      <c r="T26" s="30"/>
      <c r="U26" s="30"/>
      <c r="V26" s="30"/>
      <c r="W26" s="30"/>
      <c r="X26" s="30"/>
      <c r="Y26" s="30"/>
      <c r="Z26" s="30"/>
      <c r="AA26" s="30"/>
      <c r="AB26" s="30"/>
      <c r="AC26" s="30"/>
      <c r="AD26" s="30"/>
      <c r="AE26" s="30"/>
    </row>
    <row r="27" s="2" customFormat="1" ht="6.96" customHeight="1">
      <c r="A27" s="30"/>
      <c r="B27" s="31"/>
      <c r="C27" s="30"/>
      <c r="D27" s="30"/>
      <c r="E27" s="30"/>
      <c r="F27" s="30"/>
      <c r="G27" s="30"/>
      <c r="H27" s="30"/>
      <c r="I27" s="30"/>
      <c r="J27" s="30"/>
      <c r="K27" s="30"/>
      <c r="L27" s="46"/>
      <c r="S27" s="30"/>
      <c r="T27" s="30"/>
      <c r="U27" s="30"/>
      <c r="V27" s="30"/>
      <c r="W27" s="30"/>
      <c r="X27" s="30"/>
      <c r="Y27" s="30"/>
      <c r="Z27" s="30"/>
      <c r="AA27" s="30"/>
      <c r="AB27" s="30"/>
      <c r="AC27" s="30"/>
      <c r="AD27" s="30"/>
      <c r="AE27" s="30"/>
    </row>
    <row r="28" s="2" customFormat="1" ht="12" customHeight="1">
      <c r="A28" s="30"/>
      <c r="B28" s="31"/>
      <c r="C28" s="30"/>
      <c r="D28" s="27" t="s">
        <v>31</v>
      </c>
      <c r="E28" s="30"/>
      <c r="F28" s="30"/>
      <c r="G28" s="30"/>
      <c r="H28" s="30"/>
      <c r="I28" s="30"/>
      <c r="J28" s="30"/>
      <c r="K28" s="30"/>
      <c r="L28" s="46"/>
      <c r="S28" s="30"/>
      <c r="T28" s="30"/>
      <c r="U28" s="30"/>
      <c r="V28" s="30"/>
      <c r="W28" s="30"/>
      <c r="X28" s="30"/>
      <c r="Y28" s="30"/>
      <c r="Z28" s="30"/>
      <c r="AA28" s="30"/>
      <c r="AB28" s="30"/>
      <c r="AC28" s="30"/>
      <c r="AD28" s="30"/>
      <c r="AE28" s="30"/>
    </row>
    <row r="29" s="8" customFormat="1" ht="16.5" customHeight="1">
      <c r="A29" s="122"/>
      <c r="B29" s="123"/>
      <c r="C29" s="122"/>
      <c r="D29" s="122"/>
      <c r="E29" s="28" t="s">
        <v>1</v>
      </c>
      <c r="F29" s="28"/>
      <c r="G29" s="28"/>
      <c r="H29" s="28"/>
      <c r="I29" s="122"/>
      <c r="J29" s="122"/>
      <c r="K29" s="122"/>
      <c r="L29" s="124"/>
      <c r="S29" s="122"/>
      <c r="T29" s="122"/>
      <c r="U29" s="122"/>
      <c r="V29" s="122"/>
      <c r="W29" s="122"/>
      <c r="X29" s="122"/>
      <c r="Y29" s="122"/>
      <c r="Z29" s="122"/>
      <c r="AA29" s="122"/>
      <c r="AB29" s="122"/>
      <c r="AC29" s="122"/>
      <c r="AD29" s="122"/>
      <c r="AE29" s="122"/>
    </row>
    <row r="30" s="2" customFormat="1" ht="6.96" customHeight="1">
      <c r="A30" s="30"/>
      <c r="B30" s="31"/>
      <c r="C30" s="30"/>
      <c r="D30" s="30"/>
      <c r="E30" s="30"/>
      <c r="F30" s="30"/>
      <c r="G30" s="30"/>
      <c r="H30" s="30"/>
      <c r="I30" s="30"/>
      <c r="J30" s="30"/>
      <c r="K30" s="30"/>
      <c r="L30" s="46"/>
      <c r="S30" s="30"/>
      <c r="T30" s="30"/>
      <c r="U30" s="30"/>
      <c r="V30" s="30"/>
      <c r="W30" s="30"/>
      <c r="X30" s="30"/>
      <c r="Y30" s="30"/>
      <c r="Z30" s="30"/>
      <c r="AA30" s="30"/>
      <c r="AB30" s="30"/>
      <c r="AC30" s="30"/>
      <c r="AD30" s="30"/>
      <c r="AE30" s="30"/>
    </row>
    <row r="31" s="2" customFormat="1" ht="6.96" customHeight="1">
      <c r="A31" s="30"/>
      <c r="B31" s="31"/>
      <c r="C31" s="30"/>
      <c r="D31" s="81"/>
      <c r="E31" s="81"/>
      <c r="F31" s="81"/>
      <c r="G31" s="81"/>
      <c r="H31" s="81"/>
      <c r="I31" s="81"/>
      <c r="J31" s="81"/>
      <c r="K31" s="81"/>
      <c r="L31" s="46"/>
      <c r="S31" s="30"/>
      <c r="T31" s="30"/>
      <c r="U31" s="30"/>
      <c r="V31" s="30"/>
      <c r="W31" s="30"/>
      <c r="X31" s="30"/>
      <c r="Y31" s="30"/>
      <c r="Z31" s="30"/>
      <c r="AA31" s="30"/>
      <c r="AB31" s="30"/>
      <c r="AC31" s="30"/>
      <c r="AD31" s="30"/>
      <c r="AE31" s="30"/>
    </row>
    <row r="32" s="2" customFormat="1" ht="25.44" customHeight="1">
      <c r="A32" s="30"/>
      <c r="B32" s="31"/>
      <c r="C32" s="30"/>
      <c r="D32" s="125" t="s">
        <v>32</v>
      </c>
      <c r="E32" s="30"/>
      <c r="F32" s="30"/>
      <c r="G32" s="30"/>
      <c r="H32" s="30"/>
      <c r="I32" s="30"/>
      <c r="J32" s="87">
        <f>ROUND(J128, 2)</f>
        <v>173670.76999999999</v>
      </c>
      <c r="K32" s="30"/>
      <c r="L32" s="46"/>
      <c r="S32" s="30"/>
      <c r="T32" s="30"/>
      <c r="U32" s="30"/>
      <c r="V32" s="30"/>
      <c r="W32" s="30"/>
      <c r="X32" s="30"/>
      <c r="Y32" s="30"/>
      <c r="Z32" s="30"/>
      <c r="AA32" s="30"/>
      <c r="AB32" s="30"/>
      <c r="AC32" s="30"/>
      <c r="AD32" s="30"/>
      <c r="AE32" s="30"/>
    </row>
    <row r="33" s="2" customFormat="1" ht="6.96" customHeight="1">
      <c r="A33" s="30"/>
      <c r="B33" s="31"/>
      <c r="C33" s="30"/>
      <c r="D33" s="81"/>
      <c r="E33" s="81"/>
      <c r="F33" s="81"/>
      <c r="G33" s="81"/>
      <c r="H33" s="81"/>
      <c r="I33" s="81"/>
      <c r="J33" s="81"/>
      <c r="K33" s="81"/>
      <c r="L33" s="46"/>
      <c r="S33" s="30"/>
      <c r="T33" s="30"/>
      <c r="U33" s="30"/>
      <c r="V33" s="30"/>
      <c r="W33" s="30"/>
      <c r="X33" s="30"/>
      <c r="Y33" s="30"/>
      <c r="Z33" s="30"/>
      <c r="AA33" s="30"/>
      <c r="AB33" s="30"/>
      <c r="AC33" s="30"/>
      <c r="AD33" s="30"/>
      <c r="AE33" s="30"/>
    </row>
    <row r="34" s="2" customFormat="1" ht="14.4" customHeight="1">
      <c r="A34" s="30"/>
      <c r="B34" s="31"/>
      <c r="C34" s="30"/>
      <c r="D34" s="30"/>
      <c r="E34" s="30"/>
      <c r="F34" s="35" t="s">
        <v>34</v>
      </c>
      <c r="G34" s="30"/>
      <c r="H34" s="30"/>
      <c r="I34" s="35" t="s">
        <v>33</v>
      </c>
      <c r="J34" s="35" t="s">
        <v>35</v>
      </c>
      <c r="K34" s="30"/>
      <c r="L34" s="46"/>
      <c r="S34" s="30"/>
      <c r="T34" s="30"/>
      <c r="U34" s="30"/>
      <c r="V34" s="30"/>
      <c r="W34" s="30"/>
      <c r="X34" s="30"/>
      <c r="Y34" s="30"/>
      <c r="Z34" s="30"/>
      <c r="AA34" s="30"/>
      <c r="AB34" s="30"/>
      <c r="AC34" s="30"/>
      <c r="AD34" s="30"/>
      <c r="AE34" s="30"/>
    </row>
    <row r="35" s="2" customFormat="1" ht="14.4" customHeight="1">
      <c r="A35" s="30"/>
      <c r="B35" s="31"/>
      <c r="C35" s="30"/>
      <c r="D35" s="126" t="s">
        <v>36</v>
      </c>
      <c r="E35" s="27" t="s">
        <v>37</v>
      </c>
      <c r="F35" s="127">
        <f>ROUND((SUM(BE128:BE219)),  2)</f>
        <v>173670.76999999999</v>
      </c>
      <c r="G35" s="30"/>
      <c r="H35" s="30"/>
      <c r="I35" s="128">
        <v>0.20999999999999999</v>
      </c>
      <c r="J35" s="127">
        <f>ROUND(((SUM(BE128:BE219))*I35),  2)</f>
        <v>36470.860000000001</v>
      </c>
      <c r="K35" s="30"/>
      <c r="L35" s="46"/>
      <c r="S35" s="30"/>
      <c r="T35" s="30"/>
      <c r="U35" s="30"/>
      <c r="V35" s="30"/>
      <c r="W35" s="30"/>
      <c r="X35" s="30"/>
      <c r="Y35" s="30"/>
      <c r="Z35" s="30"/>
      <c r="AA35" s="30"/>
      <c r="AB35" s="30"/>
      <c r="AC35" s="30"/>
      <c r="AD35" s="30"/>
      <c r="AE35" s="30"/>
    </row>
    <row r="36" s="2" customFormat="1" ht="14.4" customHeight="1">
      <c r="A36" s="30"/>
      <c r="B36" s="31"/>
      <c r="C36" s="30"/>
      <c r="D36" s="30"/>
      <c r="E36" s="27" t="s">
        <v>38</v>
      </c>
      <c r="F36" s="127">
        <f>ROUND((SUM(BF128:BF219)),  2)</f>
        <v>0</v>
      </c>
      <c r="G36" s="30"/>
      <c r="H36" s="30"/>
      <c r="I36" s="128">
        <v>0.12</v>
      </c>
      <c r="J36" s="127">
        <f>ROUND(((SUM(BF128:BF219))*I36),  2)</f>
        <v>0</v>
      </c>
      <c r="K36" s="30"/>
      <c r="L36" s="46"/>
      <c r="S36" s="30"/>
      <c r="T36" s="30"/>
      <c r="U36" s="30"/>
      <c r="V36" s="30"/>
      <c r="W36" s="30"/>
      <c r="X36" s="30"/>
      <c r="Y36" s="30"/>
      <c r="Z36" s="30"/>
      <c r="AA36" s="30"/>
      <c r="AB36" s="30"/>
      <c r="AC36" s="30"/>
      <c r="AD36" s="30"/>
      <c r="AE36" s="30"/>
    </row>
    <row r="37" hidden="1" s="2" customFormat="1" ht="14.4" customHeight="1">
      <c r="A37" s="30"/>
      <c r="B37" s="31"/>
      <c r="C37" s="30"/>
      <c r="D37" s="30"/>
      <c r="E37" s="27" t="s">
        <v>39</v>
      </c>
      <c r="F37" s="127">
        <f>ROUND((SUM(BG128:BG219)),  2)</f>
        <v>0</v>
      </c>
      <c r="G37" s="30"/>
      <c r="H37" s="30"/>
      <c r="I37" s="128">
        <v>0.20999999999999999</v>
      </c>
      <c r="J37" s="127">
        <f>0</f>
        <v>0</v>
      </c>
      <c r="K37" s="30"/>
      <c r="L37" s="46"/>
      <c r="S37" s="30"/>
      <c r="T37" s="30"/>
      <c r="U37" s="30"/>
      <c r="V37" s="30"/>
      <c r="W37" s="30"/>
      <c r="X37" s="30"/>
      <c r="Y37" s="30"/>
      <c r="Z37" s="30"/>
      <c r="AA37" s="30"/>
      <c r="AB37" s="30"/>
      <c r="AC37" s="30"/>
      <c r="AD37" s="30"/>
      <c r="AE37" s="30"/>
    </row>
    <row r="38" hidden="1" s="2" customFormat="1" ht="14.4" customHeight="1">
      <c r="A38" s="30"/>
      <c r="B38" s="31"/>
      <c r="C38" s="30"/>
      <c r="D38" s="30"/>
      <c r="E38" s="27" t="s">
        <v>40</v>
      </c>
      <c r="F38" s="127">
        <f>ROUND((SUM(BH128:BH219)),  2)</f>
        <v>0</v>
      </c>
      <c r="G38" s="30"/>
      <c r="H38" s="30"/>
      <c r="I38" s="128">
        <v>0.12</v>
      </c>
      <c r="J38" s="127">
        <f>0</f>
        <v>0</v>
      </c>
      <c r="K38" s="30"/>
      <c r="L38" s="46"/>
      <c r="S38" s="30"/>
      <c r="T38" s="30"/>
      <c r="U38" s="30"/>
      <c r="V38" s="30"/>
      <c r="W38" s="30"/>
      <c r="X38" s="30"/>
      <c r="Y38" s="30"/>
      <c r="Z38" s="30"/>
      <c r="AA38" s="30"/>
      <c r="AB38" s="30"/>
      <c r="AC38" s="30"/>
      <c r="AD38" s="30"/>
      <c r="AE38" s="30"/>
    </row>
    <row r="39" hidden="1" s="2" customFormat="1" ht="14.4" customHeight="1">
      <c r="A39" s="30"/>
      <c r="B39" s="31"/>
      <c r="C39" s="30"/>
      <c r="D39" s="30"/>
      <c r="E39" s="27" t="s">
        <v>41</v>
      </c>
      <c r="F39" s="127">
        <f>ROUND((SUM(BI128:BI219)),  2)</f>
        <v>0</v>
      </c>
      <c r="G39" s="30"/>
      <c r="H39" s="30"/>
      <c r="I39" s="128">
        <v>0</v>
      </c>
      <c r="J39" s="127">
        <f>0</f>
        <v>0</v>
      </c>
      <c r="K39" s="30"/>
      <c r="L39" s="46"/>
      <c r="S39" s="30"/>
      <c r="T39" s="30"/>
      <c r="U39" s="30"/>
      <c r="V39" s="30"/>
      <c r="W39" s="30"/>
      <c r="X39" s="30"/>
      <c r="Y39" s="30"/>
      <c r="Z39" s="30"/>
      <c r="AA39" s="30"/>
      <c r="AB39" s="30"/>
      <c r="AC39" s="30"/>
      <c r="AD39" s="30"/>
      <c r="AE39" s="30"/>
    </row>
    <row r="40" s="2" customFormat="1" ht="6.96" customHeight="1">
      <c r="A40" s="30"/>
      <c r="B40" s="31"/>
      <c r="C40" s="30"/>
      <c r="D40" s="30"/>
      <c r="E40" s="30"/>
      <c r="F40" s="30"/>
      <c r="G40" s="30"/>
      <c r="H40" s="30"/>
      <c r="I40" s="30"/>
      <c r="J40" s="30"/>
      <c r="K40" s="30"/>
      <c r="L40" s="46"/>
      <c r="S40" s="30"/>
      <c r="T40" s="30"/>
      <c r="U40" s="30"/>
      <c r="V40" s="30"/>
      <c r="W40" s="30"/>
      <c r="X40" s="30"/>
      <c r="Y40" s="30"/>
      <c r="Z40" s="30"/>
      <c r="AA40" s="30"/>
      <c r="AB40" s="30"/>
      <c r="AC40" s="30"/>
      <c r="AD40" s="30"/>
      <c r="AE40" s="30"/>
    </row>
    <row r="41" s="2" customFormat="1" ht="25.44" customHeight="1">
      <c r="A41" s="30"/>
      <c r="B41" s="31"/>
      <c r="C41" s="129"/>
      <c r="D41" s="130" t="s">
        <v>42</v>
      </c>
      <c r="E41" s="72"/>
      <c r="F41" s="72"/>
      <c r="G41" s="131" t="s">
        <v>43</v>
      </c>
      <c r="H41" s="132" t="s">
        <v>44</v>
      </c>
      <c r="I41" s="72"/>
      <c r="J41" s="133">
        <f>SUM(J32:J39)</f>
        <v>210141.63000000001</v>
      </c>
      <c r="K41" s="134"/>
      <c r="L41" s="46"/>
      <c r="S41" s="30"/>
      <c r="T41" s="30"/>
      <c r="U41" s="30"/>
      <c r="V41" s="30"/>
      <c r="W41" s="30"/>
      <c r="X41" s="30"/>
      <c r="Y41" s="30"/>
      <c r="Z41" s="30"/>
      <c r="AA41" s="30"/>
      <c r="AB41" s="30"/>
      <c r="AC41" s="30"/>
      <c r="AD41" s="30"/>
      <c r="AE41" s="30"/>
    </row>
    <row r="42" s="2" customFormat="1" ht="14.4" customHeight="1">
      <c r="A42" s="30"/>
      <c r="B42" s="31"/>
      <c r="C42" s="30"/>
      <c r="D42" s="30"/>
      <c r="E42" s="30"/>
      <c r="F42" s="30"/>
      <c r="G42" s="30"/>
      <c r="H42" s="30"/>
      <c r="I42" s="30"/>
      <c r="J42" s="30"/>
      <c r="K42" s="30"/>
      <c r="L42" s="46"/>
      <c r="S42" s="30"/>
      <c r="T42" s="30"/>
      <c r="U42" s="30"/>
      <c r="V42" s="30"/>
      <c r="W42" s="30"/>
      <c r="X42" s="30"/>
      <c r="Y42" s="30"/>
      <c r="Z42" s="30"/>
      <c r="AA42" s="30"/>
      <c r="AB42" s="30"/>
      <c r="AC42" s="30"/>
      <c r="AD42" s="30"/>
      <c r="AE42" s="3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46"/>
      <c r="D50" s="47" t="s">
        <v>45</v>
      </c>
      <c r="E50" s="48"/>
      <c r="F50" s="48"/>
      <c r="G50" s="47" t="s">
        <v>46</v>
      </c>
      <c r="H50" s="48"/>
      <c r="I50" s="48"/>
      <c r="J50" s="48"/>
      <c r="K50" s="48"/>
      <c r="L50" s="46"/>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0"/>
      <c r="B61" s="31"/>
      <c r="C61" s="30"/>
      <c r="D61" s="49" t="s">
        <v>47</v>
      </c>
      <c r="E61" s="33"/>
      <c r="F61" s="135" t="s">
        <v>48</v>
      </c>
      <c r="G61" s="49" t="s">
        <v>47</v>
      </c>
      <c r="H61" s="33"/>
      <c r="I61" s="33"/>
      <c r="J61" s="136" t="s">
        <v>48</v>
      </c>
      <c r="K61" s="33"/>
      <c r="L61" s="46"/>
      <c r="S61" s="30"/>
      <c r="T61" s="30"/>
      <c r="U61" s="30"/>
      <c r="V61" s="30"/>
      <c r="W61" s="30"/>
      <c r="X61" s="30"/>
      <c r="Y61" s="30"/>
      <c r="Z61" s="30"/>
      <c r="AA61" s="30"/>
      <c r="AB61" s="30"/>
      <c r="AC61" s="30"/>
      <c r="AD61" s="30"/>
      <c r="AE61" s="30"/>
    </row>
    <row r="62">
      <c r="B62" s="20"/>
      <c r="L62" s="20"/>
    </row>
    <row r="63">
      <c r="B63" s="20"/>
      <c r="L63" s="20"/>
    </row>
    <row r="64">
      <c r="B64" s="20"/>
      <c r="L64" s="20"/>
    </row>
    <row r="65" s="2" customFormat="1">
      <c r="A65" s="30"/>
      <c r="B65" s="31"/>
      <c r="C65" s="30"/>
      <c r="D65" s="47" t="s">
        <v>49</v>
      </c>
      <c r="E65" s="50"/>
      <c r="F65" s="50"/>
      <c r="G65" s="47" t="s">
        <v>50</v>
      </c>
      <c r="H65" s="50"/>
      <c r="I65" s="50"/>
      <c r="J65" s="50"/>
      <c r="K65" s="50"/>
      <c r="L65" s="46"/>
      <c r="S65" s="30"/>
      <c r="T65" s="30"/>
      <c r="U65" s="30"/>
      <c r="V65" s="30"/>
      <c r="W65" s="30"/>
      <c r="X65" s="30"/>
      <c r="Y65" s="30"/>
      <c r="Z65" s="30"/>
      <c r="AA65" s="30"/>
      <c r="AB65" s="30"/>
      <c r="AC65" s="30"/>
      <c r="AD65" s="30"/>
      <c r="AE65" s="3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0"/>
      <c r="B76" s="31"/>
      <c r="C76" s="30"/>
      <c r="D76" s="49" t="s">
        <v>47</v>
      </c>
      <c r="E76" s="33"/>
      <c r="F76" s="135" t="s">
        <v>48</v>
      </c>
      <c r="G76" s="49" t="s">
        <v>47</v>
      </c>
      <c r="H76" s="33"/>
      <c r="I76" s="33"/>
      <c r="J76" s="136" t="s">
        <v>48</v>
      </c>
      <c r="K76" s="33"/>
      <c r="L76" s="46"/>
      <c r="S76" s="30"/>
      <c r="T76" s="30"/>
      <c r="U76" s="30"/>
      <c r="V76" s="30"/>
      <c r="W76" s="30"/>
      <c r="X76" s="30"/>
      <c r="Y76" s="30"/>
      <c r="Z76" s="30"/>
      <c r="AA76" s="30"/>
      <c r="AB76" s="30"/>
      <c r="AC76" s="30"/>
      <c r="AD76" s="30"/>
      <c r="AE76" s="30"/>
    </row>
    <row r="77" s="2" customFormat="1" ht="14.4" customHeight="1">
      <c r="A77" s="30"/>
      <c r="B77" s="51"/>
      <c r="C77" s="52"/>
      <c r="D77" s="52"/>
      <c r="E77" s="52"/>
      <c r="F77" s="52"/>
      <c r="G77" s="52"/>
      <c r="H77" s="52"/>
      <c r="I77" s="52"/>
      <c r="J77" s="52"/>
      <c r="K77" s="52"/>
      <c r="L77" s="46"/>
      <c r="S77" s="30"/>
      <c r="T77" s="30"/>
      <c r="U77" s="30"/>
      <c r="V77" s="30"/>
      <c r="W77" s="30"/>
      <c r="X77" s="30"/>
      <c r="Y77" s="30"/>
      <c r="Z77" s="30"/>
      <c r="AA77" s="30"/>
      <c r="AB77" s="30"/>
      <c r="AC77" s="30"/>
      <c r="AD77" s="30"/>
      <c r="AE77" s="30"/>
    </row>
    <row r="81" s="2" customFormat="1" ht="6.96" customHeight="1">
      <c r="A81" s="30"/>
      <c r="B81" s="53"/>
      <c r="C81" s="54"/>
      <c r="D81" s="54"/>
      <c r="E81" s="54"/>
      <c r="F81" s="54"/>
      <c r="G81" s="54"/>
      <c r="H81" s="54"/>
      <c r="I81" s="54"/>
      <c r="J81" s="54"/>
      <c r="K81" s="54"/>
      <c r="L81" s="46"/>
      <c r="S81" s="30"/>
      <c r="T81" s="30"/>
      <c r="U81" s="30"/>
      <c r="V81" s="30"/>
      <c r="W81" s="30"/>
      <c r="X81" s="30"/>
      <c r="Y81" s="30"/>
      <c r="Z81" s="30"/>
      <c r="AA81" s="30"/>
      <c r="AB81" s="30"/>
      <c r="AC81" s="30"/>
      <c r="AD81" s="30"/>
      <c r="AE81" s="30"/>
    </row>
    <row r="82" s="2" customFormat="1" ht="24.96" customHeight="1">
      <c r="A82" s="30"/>
      <c r="B82" s="31"/>
      <c r="C82" s="21" t="s">
        <v>97</v>
      </c>
      <c r="D82" s="30"/>
      <c r="E82" s="30"/>
      <c r="F82" s="30"/>
      <c r="G82" s="30"/>
      <c r="H82" s="30"/>
      <c r="I82" s="30"/>
      <c r="J82" s="30"/>
      <c r="K82" s="30"/>
      <c r="L82" s="46"/>
      <c r="S82" s="30"/>
      <c r="T82" s="30"/>
      <c r="U82" s="30"/>
      <c r="V82" s="30"/>
      <c r="W82" s="30"/>
      <c r="X82" s="30"/>
      <c r="Y82" s="30"/>
      <c r="Z82" s="30"/>
      <c r="AA82" s="30"/>
      <c r="AB82" s="30"/>
      <c r="AC82" s="30"/>
      <c r="AD82" s="30"/>
      <c r="AE82" s="30"/>
    </row>
    <row r="83" s="2" customFormat="1" ht="6.96" customHeight="1">
      <c r="A83" s="30"/>
      <c r="B83" s="31"/>
      <c r="C83" s="30"/>
      <c r="D83" s="30"/>
      <c r="E83" s="30"/>
      <c r="F83" s="30"/>
      <c r="G83" s="30"/>
      <c r="H83" s="30"/>
      <c r="I83" s="30"/>
      <c r="J83" s="30"/>
      <c r="K83" s="30"/>
      <c r="L83" s="46"/>
      <c r="S83" s="30"/>
      <c r="T83" s="30"/>
      <c r="U83" s="30"/>
      <c r="V83" s="30"/>
      <c r="W83" s="30"/>
      <c r="X83" s="30"/>
      <c r="Y83" s="30"/>
      <c r="Z83" s="30"/>
      <c r="AA83" s="30"/>
      <c r="AB83" s="30"/>
      <c r="AC83" s="30"/>
      <c r="AD83" s="30"/>
      <c r="AE83" s="30"/>
    </row>
    <row r="84" s="2" customFormat="1" ht="12" customHeight="1">
      <c r="A84" s="30"/>
      <c r="B84" s="31"/>
      <c r="C84" s="27" t="s">
        <v>14</v>
      </c>
      <c r="D84" s="30"/>
      <c r="E84" s="30"/>
      <c r="F84" s="30"/>
      <c r="G84" s="30"/>
      <c r="H84" s="30"/>
      <c r="I84" s="30"/>
      <c r="J84" s="30"/>
      <c r="K84" s="30"/>
      <c r="L84" s="46"/>
      <c r="S84" s="30"/>
      <c r="T84" s="30"/>
      <c r="U84" s="30"/>
      <c r="V84" s="30"/>
      <c r="W84" s="30"/>
      <c r="X84" s="30"/>
      <c r="Y84" s="30"/>
      <c r="Z84" s="30"/>
      <c r="AA84" s="30"/>
      <c r="AB84" s="30"/>
      <c r="AC84" s="30"/>
      <c r="AD84" s="30"/>
      <c r="AE84" s="30"/>
    </row>
    <row r="85" s="2" customFormat="1" ht="26.25" customHeight="1">
      <c r="A85" s="30"/>
      <c r="B85" s="31"/>
      <c r="C85" s="30"/>
      <c r="D85" s="30"/>
      <c r="E85" s="121" t="str">
        <f>E7</f>
        <v>Stavební úpravy a snížení energetické náročnosti p.č. 410, k.ú. Kolovraty</v>
      </c>
      <c r="F85" s="27"/>
      <c r="G85" s="27"/>
      <c r="H85" s="27"/>
      <c r="I85" s="30"/>
      <c r="J85" s="30"/>
      <c r="K85" s="30"/>
      <c r="L85" s="46"/>
      <c r="S85" s="30"/>
      <c r="T85" s="30"/>
      <c r="U85" s="30"/>
      <c r="V85" s="30"/>
      <c r="W85" s="30"/>
      <c r="X85" s="30"/>
      <c r="Y85" s="30"/>
      <c r="Z85" s="30"/>
      <c r="AA85" s="30"/>
      <c r="AB85" s="30"/>
      <c r="AC85" s="30"/>
      <c r="AD85" s="30"/>
      <c r="AE85" s="30"/>
    </row>
    <row r="86" s="1" customFormat="1" ht="12" customHeight="1">
      <c r="B86" s="20"/>
      <c r="C86" s="27" t="s">
        <v>93</v>
      </c>
      <c r="L86" s="20"/>
    </row>
    <row r="87" s="2" customFormat="1" ht="16.5" customHeight="1">
      <c r="A87" s="30"/>
      <c r="B87" s="31"/>
      <c r="C87" s="30"/>
      <c r="D87" s="30"/>
      <c r="E87" s="121" t="s">
        <v>94</v>
      </c>
      <c r="F87" s="30"/>
      <c r="G87" s="30"/>
      <c r="H87" s="30"/>
      <c r="I87" s="30"/>
      <c r="J87" s="30"/>
      <c r="K87" s="30"/>
      <c r="L87" s="46"/>
      <c r="S87" s="30"/>
      <c r="T87" s="30"/>
      <c r="U87" s="30"/>
      <c r="V87" s="30"/>
      <c r="W87" s="30"/>
      <c r="X87" s="30"/>
      <c r="Y87" s="30"/>
      <c r="Z87" s="30"/>
      <c r="AA87" s="30"/>
      <c r="AB87" s="30"/>
      <c r="AC87" s="30"/>
      <c r="AD87" s="30"/>
      <c r="AE87" s="30"/>
    </row>
    <row r="88" s="2" customFormat="1" ht="12" customHeight="1">
      <c r="A88" s="30"/>
      <c r="B88" s="31"/>
      <c r="C88" s="27" t="s">
        <v>95</v>
      </c>
      <c r="D88" s="30"/>
      <c r="E88" s="30"/>
      <c r="F88" s="30"/>
      <c r="G88" s="30"/>
      <c r="H88" s="30"/>
      <c r="I88" s="30"/>
      <c r="J88" s="30"/>
      <c r="K88" s="30"/>
      <c r="L88" s="46"/>
      <c r="S88" s="30"/>
      <c r="T88" s="30"/>
      <c r="U88" s="30"/>
      <c r="V88" s="30"/>
      <c r="W88" s="30"/>
      <c r="X88" s="30"/>
      <c r="Y88" s="30"/>
      <c r="Z88" s="30"/>
      <c r="AA88" s="30"/>
      <c r="AB88" s="30"/>
      <c r="AC88" s="30"/>
      <c r="AD88" s="30"/>
      <c r="AE88" s="30"/>
    </row>
    <row r="89" s="2" customFormat="1" ht="16.5" customHeight="1">
      <c r="A89" s="30"/>
      <c r="B89" s="31"/>
      <c r="C89" s="30"/>
      <c r="D89" s="30"/>
      <c r="E89" s="58" t="str">
        <f>E11</f>
        <v>D.1.4.2.R.b - Bleskosvod</v>
      </c>
      <c r="F89" s="30"/>
      <c r="G89" s="30"/>
      <c r="H89" s="30"/>
      <c r="I89" s="30"/>
      <c r="J89" s="30"/>
      <c r="K89" s="30"/>
      <c r="L89" s="46"/>
      <c r="S89" s="30"/>
      <c r="T89" s="30"/>
      <c r="U89" s="30"/>
      <c r="V89" s="30"/>
      <c r="W89" s="30"/>
      <c r="X89" s="30"/>
      <c r="Y89" s="30"/>
      <c r="Z89" s="30"/>
      <c r="AA89" s="30"/>
      <c r="AB89" s="30"/>
      <c r="AC89" s="30"/>
      <c r="AD89" s="30"/>
      <c r="AE89" s="30"/>
    </row>
    <row r="90" s="2" customFormat="1" ht="6.96" customHeight="1">
      <c r="A90" s="30"/>
      <c r="B90" s="31"/>
      <c r="C90" s="30"/>
      <c r="D90" s="30"/>
      <c r="E90" s="30"/>
      <c r="F90" s="30"/>
      <c r="G90" s="30"/>
      <c r="H90" s="30"/>
      <c r="I90" s="30"/>
      <c r="J90" s="30"/>
      <c r="K90" s="30"/>
      <c r="L90" s="46"/>
      <c r="S90" s="30"/>
      <c r="T90" s="30"/>
      <c r="U90" s="30"/>
      <c r="V90" s="30"/>
      <c r="W90" s="30"/>
      <c r="X90" s="30"/>
      <c r="Y90" s="30"/>
      <c r="Z90" s="30"/>
      <c r="AA90" s="30"/>
      <c r="AB90" s="30"/>
      <c r="AC90" s="30"/>
      <c r="AD90" s="30"/>
      <c r="AE90" s="30"/>
    </row>
    <row r="91" s="2" customFormat="1" ht="12" customHeight="1">
      <c r="A91" s="30"/>
      <c r="B91" s="31"/>
      <c r="C91" s="27" t="s">
        <v>18</v>
      </c>
      <c r="D91" s="30"/>
      <c r="E91" s="30"/>
      <c r="F91" s="24" t="str">
        <f>F14</f>
        <v xml:space="preserve"> </v>
      </c>
      <c r="G91" s="30"/>
      <c r="H91" s="30"/>
      <c r="I91" s="27" t="s">
        <v>20</v>
      </c>
      <c r="J91" s="60" t="str">
        <f>IF(J14="","",J14)</f>
        <v>5. 5. 2022</v>
      </c>
      <c r="K91" s="30"/>
      <c r="L91" s="46"/>
      <c r="S91" s="30"/>
      <c r="T91" s="30"/>
      <c r="U91" s="30"/>
      <c r="V91" s="30"/>
      <c r="W91" s="30"/>
      <c r="X91" s="30"/>
      <c r="Y91" s="30"/>
      <c r="Z91" s="30"/>
      <c r="AA91" s="30"/>
      <c r="AB91" s="30"/>
      <c r="AC91" s="30"/>
      <c r="AD91" s="30"/>
      <c r="AE91" s="30"/>
    </row>
    <row r="92" s="2" customFormat="1" ht="6.96" customHeight="1">
      <c r="A92" s="30"/>
      <c r="B92" s="31"/>
      <c r="C92" s="30"/>
      <c r="D92" s="30"/>
      <c r="E92" s="30"/>
      <c r="F92" s="30"/>
      <c r="G92" s="30"/>
      <c r="H92" s="30"/>
      <c r="I92" s="30"/>
      <c r="J92" s="30"/>
      <c r="K92" s="30"/>
      <c r="L92" s="46"/>
      <c r="S92" s="30"/>
      <c r="T92" s="30"/>
      <c r="U92" s="30"/>
      <c r="V92" s="30"/>
      <c r="W92" s="30"/>
      <c r="X92" s="30"/>
      <c r="Y92" s="30"/>
      <c r="Z92" s="30"/>
      <c r="AA92" s="30"/>
      <c r="AB92" s="30"/>
      <c r="AC92" s="30"/>
      <c r="AD92" s="30"/>
      <c r="AE92" s="30"/>
    </row>
    <row r="93" s="2" customFormat="1" ht="15.15" customHeight="1">
      <c r="A93" s="30"/>
      <c r="B93" s="31"/>
      <c r="C93" s="27" t="s">
        <v>22</v>
      </c>
      <c r="D93" s="30"/>
      <c r="E93" s="30"/>
      <c r="F93" s="24" t="str">
        <f>E17</f>
        <v xml:space="preserve"> </v>
      </c>
      <c r="G93" s="30"/>
      <c r="H93" s="30"/>
      <c r="I93" s="27" t="s">
        <v>26</v>
      </c>
      <c r="J93" s="28" t="str">
        <f>E23</f>
        <v xml:space="preserve"> </v>
      </c>
      <c r="K93" s="30"/>
      <c r="L93" s="46"/>
      <c r="S93" s="30"/>
      <c r="T93" s="30"/>
      <c r="U93" s="30"/>
      <c r="V93" s="30"/>
      <c r="W93" s="30"/>
      <c r="X93" s="30"/>
      <c r="Y93" s="30"/>
      <c r="Z93" s="30"/>
      <c r="AA93" s="30"/>
      <c r="AB93" s="30"/>
      <c r="AC93" s="30"/>
      <c r="AD93" s="30"/>
      <c r="AE93" s="30"/>
    </row>
    <row r="94" s="2" customFormat="1" ht="15.15" customHeight="1">
      <c r="A94" s="30"/>
      <c r="B94" s="31"/>
      <c r="C94" s="27" t="s">
        <v>25</v>
      </c>
      <c r="D94" s="30"/>
      <c r="E94" s="30"/>
      <c r="F94" s="24" t="str">
        <f>IF(E20="","",E20)</f>
        <v xml:space="preserve"> </v>
      </c>
      <c r="G94" s="30"/>
      <c r="H94" s="30"/>
      <c r="I94" s="27" t="s">
        <v>28</v>
      </c>
      <c r="J94" s="28" t="str">
        <f>E26</f>
        <v>Martin Hložek</v>
      </c>
      <c r="K94" s="30"/>
      <c r="L94" s="46"/>
      <c r="S94" s="30"/>
      <c r="T94" s="30"/>
      <c r="U94" s="30"/>
      <c r="V94" s="30"/>
      <c r="W94" s="30"/>
      <c r="X94" s="30"/>
      <c r="Y94" s="30"/>
      <c r="Z94" s="30"/>
      <c r="AA94" s="30"/>
      <c r="AB94" s="30"/>
      <c r="AC94" s="30"/>
      <c r="AD94" s="30"/>
      <c r="AE94" s="30"/>
    </row>
    <row r="95" s="2" customFormat="1" ht="10.32" customHeight="1">
      <c r="A95" s="30"/>
      <c r="B95" s="31"/>
      <c r="C95" s="30"/>
      <c r="D95" s="30"/>
      <c r="E95" s="30"/>
      <c r="F95" s="30"/>
      <c r="G95" s="30"/>
      <c r="H95" s="30"/>
      <c r="I95" s="30"/>
      <c r="J95" s="30"/>
      <c r="K95" s="30"/>
      <c r="L95" s="46"/>
      <c r="S95" s="30"/>
      <c r="T95" s="30"/>
      <c r="U95" s="30"/>
      <c r="V95" s="30"/>
      <c r="W95" s="30"/>
      <c r="X95" s="30"/>
      <c r="Y95" s="30"/>
      <c r="Z95" s="30"/>
      <c r="AA95" s="30"/>
      <c r="AB95" s="30"/>
      <c r="AC95" s="30"/>
      <c r="AD95" s="30"/>
      <c r="AE95" s="30"/>
    </row>
    <row r="96" s="2" customFormat="1" ht="29.28" customHeight="1">
      <c r="A96" s="30"/>
      <c r="B96" s="31"/>
      <c r="C96" s="137" t="s">
        <v>98</v>
      </c>
      <c r="D96" s="129"/>
      <c r="E96" s="129"/>
      <c r="F96" s="129"/>
      <c r="G96" s="129"/>
      <c r="H96" s="129"/>
      <c r="I96" s="129"/>
      <c r="J96" s="138" t="s">
        <v>99</v>
      </c>
      <c r="K96" s="129"/>
      <c r="L96" s="46"/>
      <c r="S96" s="30"/>
      <c r="T96" s="30"/>
      <c r="U96" s="30"/>
      <c r="V96" s="30"/>
      <c r="W96" s="30"/>
      <c r="X96" s="30"/>
      <c r="Y96" s="30"/>
      <c r="Z96" s="30"/>
      <c r="AA96" s="30"/>
      <c r="AB96" s="30"/>
      <c r="AC96" s="30"/>
      <c r="AD96" s="30"/>
      <c r="AE96" s="30"/>
    </row>
    <row r="97" s="2" customFormat="1" ht="10.32" customHeight="1">
      <c r="A97" s="30"/>
      <c r="B97" s="31"/>
      <c r="C97" s="30"/>
      <c r="D97" s="30"/>
      <c r="E97" s="30"/>
      <c r="F97" s="30"/>
      <c r="G97" s="30"/>
      <c r="H97" s="30"/>
      <c r="I97" s="30"/>
      <c r="J97" s="30"/>
      <c r="K97" s="30"/>
      <c r="L97" s="46"/>
      <c r="S97" s="30"/>
      <c r="T97" s="30"/>
      <c r="U97" s="30"/>
      <c r="V97" s="30"/>
      <c r="W97" s="30"/>
      <c r="X97" s="30"/>
      <c r="Y97" s="30"/>
      <c r="Z97" s="30"/>
      <c r="AA97" s="30"/>
      <c r="AB97" s="30"/>
      <c r="AC97" s="30"/>
      <c r="AD97" s="30"/>
      <c r="AE97" s="30"/>
    </row>
    <row r="98" s="2" customFormat="1" ht="22.8" customHeight="1">
      <c r="A98" s="30"/>
      <c r="B98" s="31"/>
      <c r="C98" s="139" t="s">
        <v>100</v>
      </c>
      <c r="D98" s="30"/>
      <c r="E98" s="30"/>
      <c r="F98" s="30"/>
      <c r="G98" s="30"/>
      <c r="H98" s="30"/>
      <c r="I98" s="30"/>
      <c r="J98" s="87">
        <f>J128</f>
        <v>173670.76999999999</v>
      </c>
      <c r="K98" s="30"/>
      <c r="L98" s="46"/>
      <c r="S98" s="30"/>
      <c r="T98" s="30"/>
      <c r="U98" s="30"/>
      <c r="V98" s="30"/>
      <c r="W98" s="30"/>
      <c r="X98" s="30"/>
      <c r="Y98" s="30"/>
      <c r="Z98" s="30"/>
      <c r="AA98" s="30"/>
      <c r="AB98" s="30"/>
      <c r="AC98" s="30"/>
      <c r="AD98" s="30"/>
      <c r="AE98" s="30"/>
      <c r="AU98" s="17" t="s">
        <v>101</v>
      </c>
    </row>
    <row r="99" s="9" customFormat="1" ht="24.96" customHeight="1">
      <c r="A99" s="9"/>
      <c r="B99" s="140"/>
      <c r="C99" s="9"/>
      <c r="D99" s="141" t="s">
        <v>102</v>
      </c>
      <c r="E99" s="142"/>
      <c r="F99" s="142"/>
      <c r="G99" s="142"/>
      <c r="H99" s="142"/>
      <c r="I99" s="142"/>
      <c r="J99" s="143">
        <f>J129</f>
        <v>156577.59</v>
      </c>
      <c r="K99" s="9"/>
      <c r="L99" s="140"/>
      <c r="S99" s="9"/>
      <c r="T99" s="9"/>
      <c r="U99" s="9"/>
      <c r="V99" s="9"/>
      <c r="W99" s="9"/>
      <c r="X99" s="9"/>
      <c r="Y99" s="9"/>
      <c r="Z99" s="9"/>
      <c r="AA99" s="9"/>
      <c r="AB99" s="9"/>
      <c r="AC99" s="9"/>
      <c r="AD99" s="9"/>
      <c r="AE99" s="9"/>
    </row>
    <row r="100" s="10" customFormat="1" ht="19.92" customHeight="1">
      <c r="A100" s="10"/>
      <c r="B100" s="144"/>
      <c r="C100" s="10"/>
      <c r="D100" s="145" t="s">
        <v>103</v>
      </c>
      <c r="E100" s="146"/>
      <c r="F100" s="146"/>
      <c r="G100" s="146"/>
      <c r="H100" s="146"/>
      <c r="I100" s="146"/>
      <c r="J100" s="147">
        <f>J130</f>
        <v>14600</v>
      </c>
      <c r="K100" s="10"/>
      <c r="L100" s="144"/>
      <c r="S100" s="10"/>
      <c r="T100" s="10"/>
      <c r="U100" s="10"/>
      <c r="V100" s="10"/>
      <c r="W100" s="10"/>
      <c r="X100" s="10"/>
      <c r="Y100" s="10"/>
      <c r="Z100" s="10"/>
      <c r="AA100" s="10"/>
      <c r="AB100" s="10"/>
      <c r="AC100" s="10"/>
      <c r="AD100" s="10"/>
      <c r="AE100" s="10"/>
    </row>
    <row r="101" s="10" customFormat="1" ht="19.92" customHeight="1">
      <c r="A101" s="10"/>
      <c r="B101" s="144"/>
      <c r="C101" s="10"/>
      <c r="D101" s="145" t="s">
        <v>106</v>
      </c>
      <c r="E101" s="146"/>
      <c r="F101" s="146"/>
      <c r="G101" s="146"/>
      <c r="H101" s="146"/>
      <c r="I101" s="146"/>
      <c r="J101" s="147">
        <f>J133</f>
        <v>137741.59</v>
      </c>
      <c r="K101" s="10"/>
      <c r="L101" s="144"/>
      <c r="S101" s="10"/>
      <c r="T101" s="10"/>
      <c r="U101" s="10"/>
      <c r="V101" s="10"/>
      <c r="W101" s="10"/>
      <c r="X101" s="10"/>
      <c r="Y101" s="10"/>
      <c r="Z101" s="10"/>
      <c r="AA101" s="10"/>
      <c r="AB101" s="10"/>
      <c r="AC101" s="10"/>
      <c r="AD101" s="10"/>
      <c r="AE101" s="10"/>
    </row>
    <row r="102" s="10" customFormat="1" ht="19.92" customHeight="1">
      <c r="A102" s="10"/>
      <c r="B102" s="144"/>
      <c r="C102" s="10"/>
      <c r="D102" s="145" t="s">
        <v>107</v>
      </c>
      <c r="E102" s="146"/>
      <c r="F102" s="146"/>
      <c r="G102" s="146"/>
      <c r="H102" s="146"/>
      <c r="I102" s="146"/>
      <c r="J102" s="147">
        <f>J173</f>
        <v>4080</v>
      </c>
      <c r="K102" s="10"/>
      <c r="L102" s="144"/>
      <c r="S102" s="10"/>
      <c r="T102" s="10"/>
      <c r="U102" s="10"/>
      <c r="V102" s="10"/>
      <c r="W102" s="10"/>
      <c r="X102" s="10"/>
      <c r="Y102" s="10"/>
      <c r="Z102" s="10"/>
      <c r="AA102" s="10"/>
      <c r="AB102" s="10"/>
      <c r="AC102" s="10"/>
      <c r="AD102" s="10"/>
      <c r="AE102" s="10"/>
    </row>
    <row r="103" s="10" customFormat="1" ht="19.92" customHeight="1">
      <c r="A103" s="10"/>
      <c r="B103" s="144"/>
      <c r="C103" s="10"/>
      <c r="D103" s="145" t="s">
        <v>108</v>
      </c>
      <c r="E103" s="146"/>
      <c r="F103" s="146"/>
      <c r="G103" s="146"/>
      <c r="H103" s="146"/>
      <c r="I103" s="146"/>
      <c r="J103" s="147">
        <f>J178</f>
        <v>156</v>
      </c>
      <c r="K103" s="10"/>
      <c r="L103" s="144"/>
      <c r="S103" s="10"/>
      <c r="T103" s="10"/>
      <c r="U103" s="10"/>
      <c r="V103" s="10"/>
      <c r="W103" s="10"/>
      <c r="X103" s="10"/>
      <c r="Y103" s="10"/>
      <c r="Z103" s="10"/>
      <c r="AA103" s="10"/>
      <c r="AB103" s="10"/>
      <c r="AC103" s="10"/>
      <c r="AD103" s="10"/>
      <c r="AE103" s="10"/>
    </row>
    <row r="104" s="9" customFormat="1" ht="24.96" customHeight="1">
      <c r="A104" s="9"/>
      <c r="B104" s="140"/>
      <c r="C104" s="9"/>
      <c r="D104" s="141" t="s">
        <v>111</v>
      </c>
      <c r="E104" s="142"/>
      <c r="F104" s="142"/>
      <c r="G104" s="142"/>
      <c r="H104" s="142"/>
      <c r="I104" s="142"/>
      <c r="J104" s="143">
        <f>J181</f>
        <v>17093.18</v>
      </c>
      <c r="K104" s="9"/>
      <c r="L104" s="140"/>
      <c r="S104" s="9"/>
      <c r="T104" s="9"/>
      <c r="U104" s="9"/>
      <c r="V104" s="9"/>
      <c r="W104" s="9"/>
      <c r="X104" s="9"/>
      <c r="Y104" s="9"/>
      <c r="Z104" s="9"/>
      <c r="AA104" s="9"/>
      <c r="AB104" s="9"/>
      <c r="AC104" s="9"/>
      <c r="AD104" s="9"/>
      <c r="AE104" s="9"/>
    </row>
    <row r="105" s="10" customFormat="1" ht="19.92" customHeight="1">
      <c r="A105" s="10"/>
      <c r="B105" s="144"/>
      <c r="C105" s="10"/>
      <c r="D105" s="145" t="s">
        <v>112</v>
      </c>
      <c r="E105" s="146"/>
      <c r="F105" s="146"/>
      <c r="G105" s="146"/>
      <c r="H105" s="146"/>
      <c r="I105" s="146"/>
      <c r="J105" s="147">
        <f>J182</f>
        <v>5100</v>
      </c>
      <c r="K105" s="10"/>
      <c r="L105" s="144"/>
      <c r="S105" s="10"/>
      <c r="T105" s="10"/>
      <c r="U105" s="10"/>
      <c r="V105" s="10"/>
      <c r="W105" s="10"/>
      <c r="X105" s="10"/>
      <c r="Y105" s="10"/>
      <c r="Z105" s="10"/>
      <c r="AA105" s="10"/>
      <c r="AB105" s="10"/>
      <c r="AC105" s="10"/>
      <c r="AD105" s="10"/>
      <c r="AE105" s="10"/>
    </row>
    <row r="106" s="10" customFormat="1" ht="19.92" customHeight="1">
      <c r="A106" s="10"/>
      <c r="B106" s="144"/>
      <c r="C106" s="10"/>
      <c r="D106" s="145" t="s">
        <v>706</v>
      </c>
      <c r="E106" s="146"/>
      <c r="F106" s="146"/>
      <c r="G106" s="146"/>
      <c r="H106" s="146"/>
      <c r="I106" s="146"/>
      <c r="J106" s="147">
        <f>J185</f>
        <v>11993.18</v>
      </c>
      <c r="K106" s="10"/>
      <c r="L106" s="144"/>
      <c r="S106" s="10"/>
      <c r="T106" s="10"/>
      <c r="U106" s="10"/>
      <c r="V106" s="10"/>
      <c r="W106" s="10"/>
      <c r="X106" s="10"/>
      <c r="Y106" s="10"/>
      <c r="Z106" s="10"/>
      <c r="AA106" s="10"/>
      <c r="AB106" s="10"/>
      <c r="AC106" s="10"/>
      <c r="AD106" s="10"/>
      <c r="AE106" s="10"/>
    </row>
    <row r="107" s="2" customFormat="1" ht="21.84" customHeight="1">
      <c r="A107" s="30"/>
      <c r="B107" s="31"/>
      <c r="C107" s="30"/>
      <c r="D107" s="30"/>
      <c r="E107" s="30"/>
      <c r="F107" s="30"/>
      <c r="G107" s="30"/>
      <c r="H107" s="30"/>
      <c r="I107" s="30"/>
      <c r="J107" s="30"/>
      <c r="K107" s="30"/>
      <c r="L107" s="46"/>
      <c r="S107" s="30"/>
      <c r="T107" s="30"/>
      <c r="U107" s="30"/>
      <c r="V107" s="30"/>
      <c r="W107" s="30"/>
      <c r="X107" s="30"/>
      <c r="Y107" s="30"/>
      <c r="Z107" s="30"/>
      <c r="AA107" s="30"/>
      <c r="AB107" s="30"/>
      <c r="AC107" s="30"/>
      <c r="AD107" s="30"/>
      <c r="AE107" s="30"/>
    </row>
    <row r="108" s="2" customFormat="1" ht="6.96" customHeight="1">
      <c r="A108" s="30"/>
      <c r="B108" s="51"/>
      <c r="C108" s="52"/>
      <c r="D108" s="52"/>
      <c r="E108" s="52"/>
      <c r="F108" s="52"/>
      <c r="G108" s="52"/>
      <c r="H108" s="52"/>
      <c r="I108" s="52"/>
      <c r="J108" s="52"/>
      <c r="K108" s="52"/>
      <c r="L108" s="46"/>
      <c r="S108" s="30"/>
      <c r="T108" s="30"/>
      <c r="U108" s="30"/>
      <c r="V108" s="30"/>
      <c r="W108" s="30"/>
      <c r="X108" s="30"/>
      <c r="Y108" s="30"/>
      <c r="Z108" s="30"/>
      <c r="AA108" s="30"/>
      <c r="AB108" s="30"/>
      <c r="AC108" s="30"/>
      <c r="AD108" s="30"/>
      <c r="AE108" s="30"/>
    </row>
    <row r="112" s="2" customFormat="1" ht="6.96" customHeight="1">
      <c r="A112" s="30"/>
      <c r="B112" s="53"/>
      <c r="C112" s="54"/>
      <c r="D112" s="54"/>
      <c r="E112" s="54"/>
      <c r="F112" s="54"/>
      <c r="G112" s="54"/>
      <c r="H112" s="54"/>
      <c r="I112" s="54"/>
      <c r="J112" s="54"/>
      <c r="K112" s="54"/>
      <c r="L112" s="46"/>
      <c r="S112" s="30"/>
      <c r="T112" s="30"/>
      <c r="U112" s="30"/>
      <c r="V112" s="30"/>
      <c r="W112" s="30"/>
      <c r="X112" s="30"/>
      <c r="Y112" s="30"/>
      <c r="Z112" s="30"/>
      <c r="AA112" s="30"/>
      <c r="AB112" s="30"/>
      <c r="AC112" s="30"/>
      <c r="AD112" s="30"/>
      <c r="AE112" s="30"/>
    </row>
    <row r="113" s="2" customFormat="1" ht="24.96" customHeight="1">
      <c r="A113" s="30"/>
      <c r="B113" s="31"/>
      <c r="C113" s="21" t="s">
        <v>113</v>
      </c>
      <c r="D113" s="30"/>
      <c r="E113" s="30"/>
      <c r="F113" s="30"/>
      <c r="G113" s="30"/>
      <c r="H113" s="30"/>
      <c r="I113" s="30"/>
      <c r="J113" s="30"/>
      <c r="K113" s="30"/>
      <c r="L113" s="46"/>
      <c r="S113" s="30"/>
      <c r="T113" s="30"/>
      <c r="U113" s="30"/>
      <c r="V113" s="30"/>
      <c r="W113" s="30"/>
      <c r="X113" s="30"/>
      <c r="Y113" s="30"/>
      <c r="Z113" s="30"/>
      <c r="AA113" s="30"/>
      <c r="AB113" s="30"/>
      <c r="AC113" s="30"/>
      <c r="AD113" s="30"/>
      <c r="AE113" s="30"/>
    </row>
    <row r="114" s="2" customFormat="1" ht="6.96" customHeight="1">
      <c r="A114" s="30"/>
      <c r="B114" s="31"/>
      <c r="C114" s="30"/>
      <c r="D114" s="30"/>
      <c r="E114" s="30"/>
      <c r="F114" s="30"/>
      <c r="G114" s="30"/>
      <c r="H114" s="30"/>
      <c r="I114" s="30"/>
      <c r="J114" s="30"/>
      <c r="K114" s="30"/>
      <c r="L114" s="46"/>
      <c r="S114" s="30"/>
      <c r="T114" s="30"/>
      <c r="U114" s="30"/>
      <c r="V114" s="30"/>
      <c r="W114" s="30"/>
      <c r="X114" s="30"/>
      <c r="Y114" s="30"/>
      <c r="Z114" s="30"/>
      <c r="AA114" s="30"/>
      <c r="AB114" s="30"/>
      <c r="AC114" s="30"/>
      <c r="AD114" s="30"/>
      <c r="AE114" s="30"/>
    </row>
    <row r="115" s="2" customFormat="1" ht="12" customHeight="1">
      <c r="A115" s="30"/>
      <c r="B115" s="31"/>
      <c r="C115" s="27" t="s">
        <v>14</v>
      </c>
      <c r="D115" s="30"/>
      <c r="E115" s="30"/>
      <c r="F115" s="30"/>
      <c r="G115" s="30"/>
      <c r="H115" s="30"/>
      <c r="I115" s="30"/>
      <c r="J115" s="30"/>
      <c r="K115" s="30"/>
      <c r="L115" s="46"/>
      <c r="S115" s="30"/>
      <c r="T115" s="30"/>
      <c r="U115" s="30"/>
      <c r="V115" s="30"/>
      <c r="W115" s="30"/>
      <c r="X115" s="30"/>
      <c r="Y115" s="30"/>
      <c r="Z115" s="30"/>
      <c r="AA115" s="30"/>
      <c r="AB115" s="30"/>
      <c r="AC115" s="30"/>
      <c r="AD115" s="30"/>
      <c r="AE115" s="30"/>
    </row>
    <row r="116" s="2" customFormat="1" ht="26.25" customHeight="1">
      <c r="A116" s="30"/>
      <c r="B116" s="31"/>
      <c r="C116" s="30"/>
      <c r="D116" s="30"/>
      <c r="E116" s="121" t="str">
        <f>E7</f>
        <v>Stavební úpravy a snížení energetické náročnosti p.č. 410, k.ú. Kolovraty</v>
      </c>
      <c r="F116" s="27"/>
      <c r="G116" s="27"/>
      <c r="H116" s="27"/>
      <c r="I116" s="30"/>
      <c r="J116" s="30"/>
      <c r="K116" s="30"/>
      <c r="L116" s="46"/>
      <c r="S116" s="30"/>
      <c r="T116" s="30"/>
      <c r="U116" s="30"/>
      <c r="V116" s="30"/>
      <c r="W116" s="30"/>
      <c r="X116" s="30"/>
      <c r="Y116" s="30"/>
      <c r="Z116" s="30"/>
      <c r="AA116" s="30"/>
      <c r="AB116" s="30"/>
      <c r="AC116" s="30"/>
      <c r="AD116" s="30"/>
      <c r="AE116" s="30"/>
    </row>
    <row r="117" s="1" customFormat="1" ht="12" customHeight="1">
      <c r="B117" s="20"/>
      <c r="C117" s="27" t="s">
        <v>93</v>
      </c>
      <c r="L117" s="20"/>
    </row>
    <row r="118" s="2" customFormat="1" ht="16.5" customHeight="1">
      <c r="A118" s="30"/>
      <c r="B118" s="31"/>
      <c r="C118" s="30"/>
      <c r="D118" s="30"/>
      <c r="E118" s="121" t="s">
        <v>94</v>
      </c>
      <c r="F118" s="30"/>
      <c r="G118" s="30"/>
      <c r="H118" s="30"/>
      <c r="I118" s="30"/>
      <c r="J118" s="30"/>
      <c r="K118" s="30"/>
      <c r="L118" s="46"/>
      <c r="S118" s="30"/>
      <c r="T118" s="30"/>
      <c r="U118" s="30"/>
      <c r="V118" s="30"/>
      <c r="W118" s="30"/>
      <c r="X118" s="30"/>
      <c r="Y118" s="30"/>
      <c r="Z118" s="30"/>
      <c r="AA118" s="30"/>
      <c r="AB118" s="30"/>
      <c r="AC118" s="30"/>
      <c r="AD118" s="30"/>
      <c r="AE118" s="30"/>
    </row>
    <row r="119" s="2" customFormat="1" ht="12" customHeight="1">
      <c r="A119" s="30"/>
      <c r="B119" s="31"/>
      <c r="C119" s="27" t="s">
        <v>95</v>
      </c>
      <c r="D119" s="30"/>
      <c r="E119" s="30"/>
      <c r="F119" s="30"/>
      <c r="G119" s="30"/>
      <c r="H119" s="30"/>
      <c r="I119" s="30"/>
      <c r="J119" s="30"/>
      <c r="K119" s="30"/>
      <c r="L119" s="46"/>
      <c r="S119" s="30"/>
      <c r="T119" s="30"/>
      <c r="U119" s="30"/>
      <c r="V119" s="30"/>
      <c r="W119" s="30"/>
      <c r="X119" s="30"/>
      <c r="Y119" s="30"/>
      <c r="Z119" s="30"/>
      <c r="AA119" s="30"/>
      <c r="AB119" s="30"/>
      <c r="AC119" s="30"/>
      <c r="AD119" s="30"/>
      <c r="AE119" s="30"/>
    </row>
    <row r="120" s="2" customFormat="1" ht="16.5" customHeight="1">
      <c r="A120" s="30"/>
      <c r="B120" s="31"/>
      <c r="C120" s="30"/>
      <c r="D120" s="30"/>
      <c r="E120" s="58" t="str">
        <f>E11</f>
        <v>D.1.4.2.R.b - Bleskosvod</v>
      </c>
      <c r="F120" s="30"/>
      <c r="G120" s="30"/>
      <c r="H120" s="30"/>
      <c r="I120" s="30"/>
      <c r="J120" s="30"/>
      <c r="K120" s="30"/>
      <c r="L120" s="46"/>
      <c r="S120" s="30"/>
      <c r="T120" s="30"/>
      <c r="U120" s="30"/>
      <c r="V120" s="30"/>
      <c r="W120" s="30"/>
      <c r="X120" s="30"/>
      <c r="Y120" s="30"/>
      <c r="Z120" s="30"/>
      <c r="AA120" s="30"/>
      <c r="AB120" s="30"/>
      <c r="AC120" s="30"/>
      <c r="AD120" s="30"/>
      <c r="AE120" s="30"/>
    </row>
    <row r="121" s="2" customFormat="1" ht="6.96" customHeight="1">
      <c r="A121" s="30"/>
      <c r="B121" s="31"/>
      <c r="C121" s="30"/>
      <c r="D121" s="30"/>
      <c r="E121" s="30"/>
      <c r="F121" s="30"/>
      <c r="G121" s="30"/>
      <c r="H121" s="30"/>
      <c r="I121" s="30"/>
      <c r="J121" s="30"/>
      <c r="K121" s="30"/>
      <c r="L121" s="46"/>
      <c r="S121" s="30"/>
      <c r="T121" s="30"/>
      <c r="U121" s="30"/>
      <c r="V121" s="30"/>
      <c r="W121" s="30"/>
      <c r="X121" s="30"/>
      <c r="Y121" s="30"/>
      <c r="Z121" s="30"/>
      <c r="AA121" s="30"/>
      <c r="AB121" s="30"/>
      <c r="AC121" s="30"/>
      <c r="AD121" s="30"/>
      <c r="AE121" s="30"/>
    </row>
    <row r="122" s="2" customFormat="1" ht="12" customHeight="1">
      <c r="A122" s="30"/>
      <c r="B122" s="31"/>
      <c r="C122" s="27" t="s">
        <v>18</v>
      </c>
      <c r="D122" s="30"/>
      <c r="E122" s="30"/>
      <c r="F122" s="24" t="str">
        <f>F14</f>
        <v xml:space="preserve"> </v>
      </c>
      <c r="G122" s="30"/>
      <c r="H122" s="30"/>
      <c r="I122" s="27" t="s">
        <v>20</v>
      </c>
      <c r="J122" s="60" t="str">
        <f>IF(J14="","",J14)</f>
        <v>5. 5. 2022</v>
      </c>
      <c r="K122" s="30"/>
      <c r="L122" s="46"/>
      <c r="S122" s="30"/>
      <c r="T122" s="30"/>
      <c r="U122" s="30"/>
      <c r="V122" s="30"/>
      <c r="W122" s="30"/>
      <c r="X122" s="30"/>
      <c r="Y122" s="30"/>
      <c r="Z122" s="30"/>
      <c r="AA122" s="30"/>
      <c r="AB122" s="30"/>
      <c r="AC122" s="30"/>
      <c r="AD122" s="30"/>
      <c r="AE122" s="30"/>
    </row>
    <row r="123" s="2" customFormat="1" ht="6.96" customHeight="1">
      <c r="A123" s="30"/>
      <c r="B123" s="31"/>
      <c r="C123" s="30"/>
      <c r="D123" s="30"/>
      <c r="E123" s="30"/>
      <c r="F123" s="30"/>
      <c r="G123" s="30"/>
      <c r="H123" s="30"/>
      <c r="I123" s="30"/>
      <c r="J123" s="30"/>
      <c r="K123" s="30"/>
      <c r="L123" s="46"/>
      <c r="S123" s="30"/>
      <c r="T123" s="30"/>
      <c r="U123" s="30"/>
      <c r="V123" s="30"/>
      <c r="W123" s="30"/>
      <c r="X123" s="30"/>
      <c r="Y123" s="30"/>
      <c r="Z123" s="30"/>
      <c r="AA123" s="30"/>
      <c r="AB123" s="30"/>
      <c r="AC123" s="30"/>
      <c r="AD123" s="30"/>
      <c r="AE123" s="30"/>
    </row>
    <row r="124" s="2" customFormat="1" ht="15.15" customHeight="1">
      <c r="A124" s="30"/>
      <c r="B124" s="31"/>
      <c r="C124" s="27" t="s">
        <v>22</v>
      </c>
      <c r="D124" s="30"/>
      <c r="E124" s="30"/>
      <c r="F124" s="24" t="str">
        <f>E17</f>
        <v xml:space="preserve"> </v>
      </c>
      <c r="G124" s="30"/>
      <c r="H124" s="30"/>
      <c r="I124" s="27" t="s">
        <v>26</v>
      </c>
      <c r="J124" s="28" t="str">
        <f>E23</f>
        <v xml:space="preserve"> </v>
      </c>
      <c r="K124" s="30"/>
      <c r="L124" s="46"/>
      <c r="S124" s="30"/>
      <c r="T124" s="30"/>
      <c r="U124" s="30"/>
      <c r="V124" s="30"/>
      <c r="W124" s="30"/>
      <c r="X124" s="30"/>
      <c r="Y124" s="30"/>
      <c r="Z124" s="30"/>
      <c r="AA124" s="30"/>
      <c r="AB124" s="30"/>
      <c r="AC124" s="30"/>
      <c r="AD124" s="30"/>
      <c r="AE124" s="30"/>
    </row>
    <row r="125" s="2" customFormat="1" ht="15.15" customHeight="1">
      <c r="A125" s="30"/>
      <c r="B125" s="31"/>
      <c r="C125" s="27" t="s">
        <v>25</v>
      </c>
      <c r="D125" s="30"/>
      <c r="E125" s="30"/>
      <c r="F125" s="24" t="str">
        <f>IF(E20="","",E20)</f>
        <v xml:space="preserve"> </v>
      </c>
      <c r="G125" s="30"/>
      <c r="H125" s="30"/>
      <c r="I125" s="27" t="s">
        <v>28</v>
      </c>
      <c r="J125" s="28" t="str">
        <f>E26</f>
        <v>Martin Hložek</v>
      </c>
      <c r="K125" s="30"/>
      <c r="L125" s="46"/>
      <c r="S125" s="30"/>
      <c r="T125" s="30"/>
      <c r="U125" s="30"/>
      <c r="V125" s="30"/>
      <c r="W125" s="30"/>
      <c r="X125" s="30"/>
      <c r="Y125" s="30"/>
      <c r="Z125" s="30"/>
      <c r="AA125" s="30"/>
      <c r="AB125" s="30"/>
      <c r="AC125" s="30"/>
      <c r="AD125" s="30"/>
      <c r="AE125" s="30"/>
    </row>
    <row r="126" s="2" customFormat="1" ht="10.32" customHeight="1">
      <c r="A126" s="30"/>
      <c r="B126" s="31"/>
      <c r="C126" s="30"/>
      <c r="D126" s="30"/>
      <c r="E126" s="30"/>
      <c r="F126" s="30"/>
      <c r="G126" s="30"/>
      <c r="H126" s="30"/>
      <c r="I126" s="30"/>
      <c r="J126" s="30"/>
      <c r="K126" s="30"/>
      <c r="L126" s="46"/>
      <c r="S126" s="30"/>
      <c r="T126" s="30"/>
      <c r="U126" s="30"/>
      <c r="V126" s="30"/>
      <c r="W126" s="30"/>
      <c r="X126" s="30"/>
      <c r="Y126" s="30"/>
      <c r="Z126" s="30"/>
      <c r="AA126" s="30"/>
      <c r="AB126" s="30"/>
      <c r="AC126" s="30"/>
      <c r="AD126" s="30"/>
      <c r="AE126" s="30"/>
    </row>
    <row r="127" s="11" customFormat="1" ht="29.28" customHeight="1">
      <c r="A127" s="148"/>
      <c r="B127" s="149"/>
      <c r="C127" s="150" t="s">
        <v>114</v>
      </c>
      <c r="D127" s="151" t="s">
        <v>57</v>
      </c>
      <c r="E127" s="151" t="s">
        <v>53</v>
      </c>
      <c r="F127" s="151" t="s">
        <v>54</v>
      </c>
      <c r="G127" s="151" t="s">
        <v>115</v>
      </c>
      <c r="H127" s="151" t="s">
        <v>116</v>
      </c>
      <c r="I127" s="151" t="s">
        <v>117</v>
      </c>
      <c r="J127" s="151" t="s">
        <v>99</v>
      </c>
      <c r="K127" s="152" t="s">
        <v>118</v>
      </c>
      <c r="L127" s="153"/>
      <c r="M127" s="77" t="s">
        <v>1</v>
      </c>
      <c r="N127" s="78" t="s">
        <v>36</v>
      </c>
      <c r="O127" s="78" t="s">
        <v>119</v>
      </c>
      <c r="P127" s="78" t="s">
        <v>120</v>
      </c>
      <c r="Q127" s="78" t="s">
        <v>121</v>
      </c>
      <c r="R127" s="78" t="s">
        <v>122</v>
      </c>
      <c r="S127" s="78" t="s">
        <v>123</v>
      </c>
      <c r="T127" s="79" t="s">
        <v>124</v>
      </c>
      <c r="U127" s="148"/>
      <c r="V127" s="148"/>
      <c r="W127" s="148"/>
      <c r="X127" s="148"/>
      <c r="Y127" s="148"/>
      <c r="Z127" s="148"/>
      <c r="AA127" s="148"/>
      <c r="AB127" s="148"/>
      <c r="AC127" s="148"/>
      <c r="AD127" s="148"/>
      <c r="AE127" s="148"/>
    </row>
    <row r="128" s="2" customFormat="1" ht="22.8" customHeight="1">
      <c r="A128" s="30"/>
      <c r="B128" s="31"/>
      <c r="C128" s="84" t="s">
        <v>125</v>
      </c>
      <c r="D128" s="30"/>
      <c r="E128" s="30"/>
      <c r="F128" s="30"/>
      <c r="G128" s="30"/>
      <c r="H128" s="30"/>
      <c r="I128" s="30"/>
      <c r="J128" s="154">
        <f>BK128</f>
        <v>173670.76999999999</v>
      </c>
      <c r="K128" s="30"/>
      <c r="L128" s="31"/>
      <c r="M128" s="80"/>
      <c r="N128" s="64"/>
      <c r="O128" s="81"/>
      <c r="P128" s="155">
        <f>P129+P181</f>
        <v>82.884799999999998</v>
      </c>
      <c r="Q128" s="81"/>
      <c r="R128" s="155">
        <f>R129+R181</f>
        <v>1.0585196000000001</v>
      </c>
      <c r="S128" s="81"/>
      <c r="T128" s="156">
        <f>T129+T181</f>
        <v>0</v>
      </c>
      <c r="U128" s="30"/>
      <c r="V128" s="30"/>
      <c r="W128" s="30"/>
      <c r="X128" s="30"/>
      <c r="Y128" s="30"/>
      <c r="Z128" s="30"/>
      <c r="AA128" s="30"/>
      <c r="AB128" s="30"/>
      <c r="AC128" s="30"/>
      <c r="AD128" s="30"/>
      <c r="AE128" s="30"/>
      <c r="AT128" s="17" t="s">
        <v>71</v>
      </c>
      <c r="AU128" s="17" t="s">
        <v>101</v>
      </c>
      <c r="BK128" s="157">
        <f>BK129+BK181</f>
        <v>173670.76999999999</v>
      </c>
    </row>
    <row r="129" s="12" customFormat="1" ht="25.92" customHeight="1">
      <c r="A129" s="12"/>
      <c r="B129" s="158"/>
      <c r="C129" s="12"/>
      <c r="D129" s="159" t="s">
        <v>71</v>
      </c>
      <c r="E129" s="160" t="s">
        <v>126</v>
      </c>
      <c r="F129" s="160" t="s">
        <v>127</v>
      </c>
      <c r="G129" s="12"/>
      <c r="H129" s="12"/>
      <c r="I129" s="12"/>
      <c r="J129" s="161">
        <f>BK129</f>
        <v>156577.59</v>
      </c>
      <c r="K129" s="12"/>
      <c r="L129" s="158"/>
      <c r="M129" s="162"/>
      <c r="N129" s="163"/>
      <c r="O129" s="163"/>
      <c r="P129" s="164">
        <f>P130+P133+P173+P178</f>
        <v>63.653999999999996</v>
      </c>
      <c r="Q129" s="163"/>
      <c r="R129" s="164">
        <f>R130+R133+R173+R178</f>
        <v>0.084121999999999988</v>
      </c>
      <c r="S129" s="163"/>
      <c r="T129" s="165">
        <f>T130+T133+T173+T178</f>
        <v>0</v>
      </c>
      <c r="U129" s="12"/>
      <c r="V129" s="12"/>
      <c r="W129" s="12"/>
      <c r="X129" s="12"/>
      <c r="Y129" s="12"/>
      <c r="Z129" s="12"/>
      <c r="AA129" s="12"/>
      <c r="AB129" s="12"/>
      <c r="AC129" s="12"/>
      <c r="AD129" s="12"/>
      <c r="AE129" s="12"/>
      <c r="AR129" s="159" t="s">
        <v>81</v>
      </c>
      <c r="AT129" s="166" t="s">
        <v>71</v>
      </c>
      <c r="AU129" s="166" t="s">
        <v>72</v>
      </c>
      <c r="AY129" s="159" t="s">
        <v>128</v>
      </c>
      <c r="BK129" s="167">
        <f>BK130+BK133+BK173+BK178</f>
        <v>156577.59</v>
      </c>
    </row>
    <row r="130" s="12" customFormat="1" ht="22.8" customHeight="1">
      <c r="A130" s="12"/>
      <c r="B130" s="158"/>
      <c r="C130" s="12"/>
      <c r="D130" s="159" t="s">
        <v>71</v>
      </c>
      <c r="E130" s="168" t="s">
        <v>129</v>
      </c>
      <c r="F130" s="168" t="s">
        <v>130</v>
      </c>
      <c r="G130" s="12"/>
      <c r="H130" s="12"/>
      <c r="I130" s="12"/>
      <c r="J130" s="169">
        <f>BK130</f>
        <v>14600</v>
      </c>
      <c r="K130" s="12"/>
      <c r="L130" s="158"/>
      <c r="M130" s="162"/>
      <c r="N130" s="163"/>
      <c r="O130" s="163"/>
      <c r="P130" s="164">
        <f>SUM(P131:P132)</f>
        <v>23.504999999999999</v>
      </c>
      <c r="Q130" s="163"/>
      <c r="R130" s="164">
        <f>SUM(R131:R132)</f>
        <v>0</v>
      </c>
      <c r="S130" s="163"/>
      <c r="T130" s="165">
        <f>SUM(T131:T132)</f>
        <v>0</v>
      </c>
      <c r="U130" s="12"/>
      <c r="V130" s="12"/>
      <c r="W130" s="12"/>
      <c r="X130" s="12"/>
      <c r="Y130" s="12"/>
      <c r="Z130" s="12"/>
      <c r="AA130" s="12"/>
      <c r="AB130" s="12"/>
      <c r="AC130" s="12"/>
      <c r="AD130" s="12"/>
      <c r="AE130" s="12"/>
      <c r="AR130" s="159" t="s">
        <v>81</v>
      </c>
      <c r="AT130" s="166" t="s">
        <v>71</v>
      </c>
      <c r="AU130" s="166" t="s">
        <v>79</v>
      </c>
      <c r="AY130" s="159" t="s">
        <v>128</v>
      </c>
      <c r="BK130" s="167">
        <f>SUM(BK131:BK132)</f>
        <v>14600</v>
      </c>
    </row>
    <row r="131" s="2" customFormat="1" ht="24.15" customHeight="1">
      <c r="A131" s="30"/>
      <c r="B131" s="170"/>
      <c r="C131" s="171" t="s">
        <v>79</v>
      </c>
      <c r="D131" s="171" t="s">
        <v>131</v>
      </c>
      <c r="E131" s="172" t="s">
        <v>532</v>
      </c>
      <c r="F131" s="173" t="s">
        <v>533</v>
      </c>
      <c r="G131" s="174" t="s">
        <v>134</v>
      </c>
      <c r="H131" s="175">
        <v>1</v>
      </c>
      <c r="I131" s="176">
        <v>14600</v>
      </c>
      <c r="J131" s="176">
        <f>ROUND(I131*H131,2)</f>
        <v>14600</v>
      </c>
      <c r="K131" s="173" t="s">
        <v>534</v>
      </c>
      <c r="L131" s="31"/>
      <c r="M131" s="177" t="s">
        <v>1</v>
      </c>
      <c r="N131" s="178" t="s">
        <v>37</v>
      </c>
      <c r="O131" s="179">
        <v>23.504999999999999</v>
      </c>
      <c r="P131" s="179">
        <f>O131*H131</f>
        <v>23.504999999999999</v>
      </c>
      <c r="Q131" s="179">
        <v>0</v>
      </c>
      <c r="R131" s="179">
        <f>Q131*H131</f>
        <v>0</v>
      </c>
      <c r="S131" s="179">
        <v>0</v>
      </c>
      <c r="T131" s="180">
        <f>S131*H131</f>
        <v>0</v>
      </c>
      <c r="U131" s="30"/>
      <c r="V131" s="30"/>
      <c r="W131" s="30"/>
      <c r="X131" s="30"/>
      <c r="Y131" s="30"/>
      <c r="Z131" s="30"/>
      <c r="AA131" s="30"/>
      <c r="AB131" s="30"/>
      <c r="AC131" s="30"/>
      <c r="AD131" s="30"/>
      <c r="AE131" s="30"/>
      <c r="AR131" s="181" t="s">
        <v>136</v>
      </c>
      <c r="AT131" s="181" t="s">
        <v>131</v>
      </c>
      <c r="AU131" s="181" t="s">
        <v>81</v>
      </c>
      <c r="AY131" s="17" t="s">
        <v>128</v>
      </c>
      <c r="BE131" s="182">
        <f>IF(N131="základní",J131,0)</f>
        <v>14600</v>
      </c>
      <c r="BF131" s="182">
        <f>IF(N131="snížená",J131,0)</f>
        <v>0</v>
      </c>
      <c r="BG131" s="182">
        <f>IF(N131="zákl. přenesená",J131,0)</f>
        <v>0</v>
      </c>
      <c r="BH131" s="182">
        <f>IF(N131="sníž. přenesená",J131,0)</f>
        <v>0</v>
      </c>
      <c r="BI131" s="182">
        <f>IF(N131="nulová",J131,0)</f>
        <v>0</v>
      </c>
      <c r="BJ131" s="17" t="s">
        <v>79</v>
      </c>
      <c r="BK131" s="182">
        <f>ROUND(I131*H131,2)</f>
        <v>14600</v>
      </c>
      <c r="BL131" s="17" t="s">
        <v>136</v>
      </c>
      <c r="BM131" s="181" t="s">
        <v>707</v>
      </c>
    </row>
    <row r="132" s="2" customFormat="1">
      <c r="A132" s="30"/>
      <c r="B132" s="31"/>
      <c r="C132" s="30"/>
      <c r="D132" s="183" t="s">
        <v>138</v>
      </c>
      <c r="E132" s="30"/>
      <c r="F132" s="184" t="s">
        <v>536</v>
      </c>
      <c r="G132" s="30"/>
      <c r="H132" s="30"/>
      <c r="I132" s="30"/>
      <c r="J132" s="30"/>
      <c r="K132" s="30"/>
      <c r="L132" s="31"/>
      <c r="M132" s="185"/>
      <c r="N132" s="186"/>
      <c r="O132" s="68"/>
      <c r="P132" s="68"/>
      <c r="Q132" s="68"/>
      <c r="R132" s="68"/>
      <c r="S132" s="68"/>
      <c r="T132" s="69"/>
      <c r="U132" s="30"/>
      <c r="V132" s="30"/>
      <c r="W132" s="30"/>
      <c r="X132" s="30"/>
      <c r="Y132" s="30"/>
      <c r="Z132" s="30"/>
      <c r="AA132" s="30"/>
      <c r="AB132" s="30"/>
      <c r="AC132" s="30"/>
      <c r="AD132" s="30"/>
      <c r="AE132" s="30"/>
      <c r="AT132" s="17" t="s">
        <v>138</v>
      </c>
      <c r="AU132" s="17" t="s">
        <v>81</v>
      </c>
    </row>
    <row r="133" s="12" customFormat="1" ht="22.8" customHeight="1">
      <c r="A133" s="12"/>
      <c r="B133" s="158"/>
      <c r="C133" s="12"/>
      <c r="D133" s="159" t="s">
        <v>71</v>
      </c>
      <c r="E133" s="168" t="s">
        <v>221</v>
      </c>
      <c r="F133" s="168" t="s">
        <v>222</v>
      </c>
      <c r="G133" s="12"/>
      <c r="H133" s="12"/>
      <c r="I133" s="12"/>
      <c r="J133" s="169">
        <f>BK133</f>
        <v>137741.59</v>
      </c>
      <c r="K133" s="12"/>
      <c r="L133" s="158"/>
      <c r="M133" s="162"/>
      <c r="N133" s="163"/>
      <c r="O133" s="163"/>
      <c r="P133" s="164">
        <f>SUM(P134:P172)</f>
        <v>34.276999999999994</v>
      </c>
      <c r="Q133" s="163"/>
      <c r="R133" s="164">
        <f>SUM(R134:R172)</f>
        <v>0.078521999999999995</v>
      </c>
      <c r="S133" s="163"/>
      <c r="T133" s="165">
        <f>SUM(T134:T172)</f>
        <v>0</v>
      </c>
      <c r="U133" s="12"/>
      <c r="V133" s="12"/>
      <c r="W133" s="12"/>
      <c r="X133" s="12"/>
      <c r="Y133" s="12"/>
      <c r="Z133" s="12"/>
      <c r="AA133" s="12"/>
      <c r="AB133" s="12"/>
      <c r="AC133" s="12"/>
      <c r="AD133" s="12"/>
      <c r="AE133" s="12"/>
      <c r="AR133" s="159" t="s">
        <v>81</v>
      </c>
      <c r="AT133" s="166" t="s">
        <v>71</v>
      </c>
      <c r="AU133" s="166" t="s">
        <v>79</v>
      </c>
      <c r="AY133" s="159" t="s">
        <v>128</v>
      </c>
      <c r="BK133" s="167">
        <f>SUM(BK134:BK172)</f>
        <v>137741.59</v>
      </c>
    </row>
    <row r="134" s="2" customFormat="1" ht="16.5" customHeight="1">
      <c r="A134" s="30"/>
      <c r="B134" s="170"/>
      <c r="C134" s="171" t="s">
        <v>81</v>
      </c>
      <c r="D134" s="171" t="s">
        <v>131</v>
      </c>
      <c r="E134" s="172" t="s">
        <v>708</v>
      </c>
      <c r="F134" s="173" t="s">
        <v>709</v>
      </c>
      <c r="G134" s="174" t="s">
        <v>555</v>
      </c>
      <c r="H134" s="175">
        <v>2</v>
      </c>
      <c r="I134" s="176">
        <v>354</v>
      </c>
      <c r="J134" s="176">
        <f>ROUND(I134*H134,2)</f>
        <v>708</v>
      </c>
      <c r="K134" s="173" t="s">
        <v>1</v>
      </c>
      <c r="L134" s="31"/>
      <c r="M134" s="177" t="s">
        <v>1</v>
      </c>
      <c r="N134" s="178" t="s">
        <v>37</v>
      </c>
      <c r="O134" s="179">
        <v>0.316</v>
      </c>
      <c r="P134" s="179">
        <f>O134*H134</f>
        <v>0.63200000000000001</v>
      </c>
      <c r="Q134" s="179">
        <v>0</v>
      </c>
      <c r="R134" s="179">
        <f>Q134*H134</f>
        <v>0</v>
      </c>
      <c r="S134" s="179">
        <v>0</v>
      </c>
      <c r="T134" s="180">
        <f>S134*H134</f>
        <v>0</v>
      </c>
      <c r="U134" s="30"/>
      <c r="V134" s="30"/>
      <c r="W134" s="30"/>
      <c r="X134" s="30"/>
      <c r="Y134" s="30"/>
      <c r="Z134" s="30"/>
      <c r="AA134" s="30"/>
      <c r="AB134" s="30"/>
      <c r="AC134" s="30"/>
      <c r="AD134" s="30"/>
      <c r="AE134" s="30"/>
      <c r="AR134" s="181" t="s">
        <v>136</v>
      </c>
      <c r="AT134" s="181" t="s">
        <v>131</v>
      </c>
      <c r="AU134" s="181" t="s">
        <v>81</v>
      </c>
      <c r="AY134" s="17" t="s">
        <v>128</v>
      </c>
      <c r="BE134" s="182">
        <f>IF(N134="základní",J134,0)</f>
        <v>708</v>
      </c>
      <c r="BF134" s="182">
        <f>IF(N134="snížená",J134,0)</f>
        <v>0</v>
      </c>
      <c r="BG134" s="182">
        <f>IF(N134="zákl. přenesená",J134,0)</f>
        <v>0</v>
      </c>
      <c r="BH134" s="182">
        <f>IF(N134="sníž. přenesená",J134,0)</f>
        <v>0</v>
      </c>
      <c r="BI134" s="182">
        <f>IF(N134="nulová",J134,0)</f>
        <v>0</v>
      </c>
      <c r="BJ134" s="17" t="s">
        <v>79</v>
      </c>
      <c r="BK134" s="182">
        <f>ROUND(I134*H134,2)</f>
        <v>708</v>
      </c>
      <c r="BL134" s="17" t="s">
        <v>136</v>
      </c>
      <c r="BM134" s="181" t="s">
        <v>710</v>
      </c>
    </row>
    <row r="135" s="2" customFormat="1">
      <c r="A135" s="30"/>
      <c r="B135" s="31"/>
      <c r="C135" s="30"/>
      <c r="D135" s="183" t="s">
        <v>138</v>
      </c>
      <c r="E135" s="30"/>
      <c r="F135" s="184" t="s">
        <v>711</v>
      </c>
      <c r="G135" s="30"/>
      <c r="H135" s="30"/>
      <c r="I135" s="30"/>
      <c r="J135" s="30"/>
      <c r="K135" s="30"/>
      <c r="L135" s="31"/>
      <c r="M135" s="185"/>
      <c r="N135" s="186"/>
      <c r="O135" s="68"/>
      <c r="P135" s="68"/>
      <c r="Q135" s="68"/>
      <c r="R135" s="68"/>
      <c r="S135" s="68"/>
      <c r="T135" s="69"/>
      <c r="U135" s="30"/>
      <c r="V135" s="30"/>
      <c r="W135" s="30"/>
      <c r="X135" s="30"/>
      <c r="Y135" s="30"/>
      <c r="Z135" s="30"/>
      <c r="AA135" s="30"/>
      <c r="AB135" s="30"/>
      <c r="AC135" s="30"/>
      <c r="AD135" s="30"/>
      <c r="AE135" s="30"/>
      <c r="AT135" s="17" t="s">
        <v>138</v>
      </c>
      <c r="AU135" s="17" t="s">
        <v>81</v>
      </c>
    </row>
    <row r="136" s="2" customFormat="1" ht="16.5" customHeight="1">
      <c r="A136" s="30"/>
      <c r="B136" s="170"/>
      <c r="C136" s="187" t="s">
        <v>148</v>
      </c>
      <c r="D136" s="187" t="s">
        <v>142</v>
      </c>
      <c r="E136" s="188" t="s">
        <v>712</v>
      </c>
      <c r="F136" s="189" t="s">
        <v>713</v>
      </c>
      <c r="G136" s="190" t="s">
        <v>555</v>
      </c>
      <c r="H136" s="191">
        <v>2</v>
      </c>
      <c r="I136" s="192">
        <v>2996</v>
      </c>
      <c r="J136" s="192">
        <f>ROUND(I136*H136,2)</f>
        <v>5992</v>
      </c>
      <c r="K136" s="189" t="s">
        <v>1</v>
      </c>
      <c r="L136" s="193"/>
      <c r="M136" s="194" t="s">
        <v>1</v>
      </c>
      <c r="N136" s="195" t="s">
        <v>37</v>
      </c>
      <c r="O136" s="179">
        <v>0</v>
      </c>
      <c r="P136" s="179">
        <f>O136*H136</f>
        <v>0</v>
      </c>
      <c r="Q136" s="179">
        <v>0.001</v>
      </c>
      <c r="R136" s="179">
        <f>Q136*H136</f>
        <v>0.002</v>
      </c>
      <c r="S136" s="179">
        <v>0</v>
      </c>
      <c r="T136" s="180">
        <f>S136*H136</f>
        <v>0</v>
      </c>
      <c r="U136" s="30"/>
      <c r="V136" s="30"/>
      <c r="W136" s="30"/>
      <c r="X136" s="30"/>
      <c r="Y136" s="30"/>
      <c r="Z136" s="30"/>
      <c r="AA136" s="30"/>
      <c r="AB136" s="30"/>
      <c r="AC136" s="30"/>
      <c r="AD136" s="30"/>
      <c r="AE136" s="30"/>
      <c r="AR136" s="181" t="s">
        <v>145</v>
      </c>
      <c r="AT136" s="181" t="s">
        <v>142</v>
      </c>
      <c r="AU136" s="181" t="s">
        <v>81</v>
      </c>
      <c r="AY136" s="17" t="s">
        <v>128</v>
      </c>
      <c r="BE136" s="182">
        <f>IF(N136="základní",J136,0)</f>
        <v>5992</v>
      </c>
      <c r="BF136" s="182">
        <f>IF(N136="snížená",J136,0)</f>
        <v>0</v>
      </c>
      <c r="BG136" s="182">
        <f>IF(N136="zákl. přenesená",J136,0)</f>
        <v>0</v>
      </c>
      <c r="BH136" s="182">
        <f>IF(N136="sníž. přenesená",J136,0)</f>
        <v>0</v>
      </c>
      <c r="BI136" s="182">
        <f>IF(N136="nulová",J136,0)</f>
        <v>0</v>
      </c>
      <c r="BJ136" s="17" t="s">
        <v>79</v>
      </c>
      <c r="BK136" s="182">
        <f>ROUND(I136*H136,2)</f>
        <v>5992</v>
      </c>
      <c r="BL136" s="17" t="s">
        <v>136</v>
      </c>
      <c r="BM136" s="181" t="s">
        <v>714</v>
      </c>
    </row>
    <row r="137" s="2" customFormat="1">
      <c r="A137" s="30"/>
      <c r="B137" s="31"/>
      <c r="C137" s="30"/>
      <c r="D137" s="183" t="s">
        <v>138</v>
      </c>
      <c r="E137" s="30"/>
      <c r="F137" s="184" t="s">
        <v>715</v>
      </c>
      <c r="G137" s="30"/>
      <c r="H137" s="30"/>
      <c r="I137" s="30"/>
      <c r="J137" s="30"/>
      <c r="K137" s="30"/>
      <c r="L137" s="31"/>
      <c r="M137" s="185"/>
      <c r="N137" s="186"/>
      <c r="O137" s="68"/>
      <c r="P137" s="68"/>
      <c r="Q137" s="68"/>
      <c r="R137" s="68"/>
      <c r="S137" s="68"/>
      <c r="T137" s="69"/>
      <c r="U137" s="30"/>
      <c r="V137" s="30"/>
      <c r="W137" s="30"/>
      <c r="X137" s="30"/>
      <c r="Y137" s="30"/>
      <c r="Z137" s="30"/>
      <c r="AA137" s="30"/>
      <c r="AB137" s="30"/>
      <c r="AC137" s="30"/>
      <c r="AD137" s="30"/>
      <c r="AE137" s="30"/>
      <c r="AT137" s="17" t="s">
        <v>138</v>
      </c>
      <c r="AU137" s="17" t="s">
        <v>81</v>
      </c>
    </row>
    <row r="138" s="2" customFormat="1" ht="24.15" customHeight="1">
      <c r="A138" s="30"/>
      <c r="B138" s="170"/>
      <c r="C138" s="171" t="s">
        <v>152</v>
      </c>
      <c r="D138" s="171" t="s">
        <v>131</v>
      </c>
      <c r="E138" s="172" t="s">
        <v>716</v>
      </c>
      <c r="F138" s="173" t="s">
        <v>717</v>
      </c>
      <c r="G138" s="174" t="s">
        <v>226</v>
      </c>
      <c r="H138" s="175">
        <v>26</v>
      </c>
      <c r="I138" s="176">
        <v>38.200000000000003</v>
      </c>
      <c r="J138" s="176">
        <f>ROUND(I138*H138,2)</f>
        <v>993.20000000000005</v>
      </c>
      <c r="K138" s="173" t="s">
        <v>534</v>
      </c>
      <c r="L138" s="31"/>
      <c r="M138" s="177" t="s">
        <v>1</v>
      </c>
      <c r="N138" s="178" t="s">
        <v>37</v>
      </c>
      <c r="O138" s="179">
        <v>0.075999999999999998</v>
      </c>
      <c r="P138" s="179">
        <f>O138*H138</f>
        <v>1.976</v>
      </c>
      <c r="Q138" s="179">
        <v>0</v>
      </c>
      <c r="R138" s="179">
        <f>Q138*H138</f>
        <v>0</v>
      </c>
      <c r="S138" s="179">
        <v>0</v>
      </c>
      <c r="T138" s="180">
        <f>S138*H138</f>
        <v>0</v>
      </c>
      <c r="U138" s="30"/>
      <c r="V138" s="30"/>
      <c r="W138" s="30"/>
      <c r="X138" s="30"/>
      <c r="Y138" s="30"/>
      <c r="Z138" s="30"/>
      <c r="AA138" s="30"/>
      <c r="AB138" s="30"/>
      <c r="AC138" s="30"/>
      <c r="AD138" s="30"/>
      <c r="AE138" s="30"/>
      <c r="AR138" s="181" t="s">
        <v>136</v>
      </c>
      <c r="AT138" s="181" t="s">
        <v>131</v>
      </c>
      <c r="AU138" s="181" t="s">
        <v>81</v>
      </c>
      <c r="AY138" s="17" t="s">
        <v>128</v>
      </c>
      <c r="BE138" s="182">
        <f>IF(N138="základní",J138,0)</f>
        <v>993.20000000000005</v>
      </c>
      <c r="BF138" s="182">
        <f>IF(N138="snížená",J138,0)</f>
        <v>0</v>
      </c>
      <c r="BG138" s="182">
        <f>IF(N138="zákl. přenesená",J138,0)</f>
        <v>0</v>
      </c>
      <c r="BH138" s="182">
        <f>IF(N138="sníž. přenesená",J138,0)</f>
        <v>0</v>
      </c>
      <c r="BI138" s="182">
        <f>IF(N138="nulová",J138,0)</f>
        <v>0</v>
      </c>
      <c r="BJ138" s="17" t="s">
        <v>79</v>
      </c>
      <c r="BK138" s="182">
        <f>ROUND(I138*H138,2)</f>
        <v>993.20000000000005</v>
      </c>
      <c r="BL138" s="17" t="s">
        <v>136</v>
      </c>
      <c r="BM138" s="181" t="s">
        <v>718</v>
      </c>
    </row>
    <row r="139" s="2" customFormat="1">
      <c r="A139" s="30"/>
      <c r="B139" s="31"/>
      <c r="C139" s="30"/>
      <c r="D139" s="183" t="s">
        <v>138</v>
      </c>
      <c r="E139" s="30"/>
      <c r="F139" s="184" t="s">
        <v>719</v>
      </c>
      <c r="G139" s="30"/>
      <c r="H139" s="30"/>
      <c r="I139" s="30"/>
      <c r="J139" s="30"/>
      <c r="K139" s="30"/>
      <c r="L139" s="31"/>
      <c r="M139" s="185"/>
      <c r="N139" s="186"/>
      <c r="O139" s="68"/>
      <c r="P139" s="68"/>
      <c r="Q139" s="68"/>
      <c r="R139" s="68"/>
      <c r="S139" s="68"/>
      <c r="T139" s="69"/>
      <c r="U139" s="30"/>
      <c r="V139" s="30"/>
      <c r="W139" s="30"/>
      <c r="X139" s="30"/>
      <c r="Y139" s="30"/>
      <c r="Z139" s="30"/>
      <c r="AA139" s="30"/>
      <c r="AB139" s="30"/>
      <c r="AC139" s="30"/>
      <c r="AD139" s="30"/>
      <c r="AE139" s="30"/>
      <c r="AT139" s="17" t="s">
        <v>138</v>
      </c>
      <c r="AU139" s="17" t="s">
        <v>81</v>
      </c>
    </row>
    <row r="140" s="2" customFormat="1" ht="16.5" customHeight="1">
      <c r="A140" s="30"/>
      <c r="B140" s="170"/>
      <c r="C140" s="187" t="s">
        <v>157</v>
      </c>
      <c r="D140" s="187" t="s">
        <v>142</v>
      </c>
      <c r="E140" s="188" t="s">
        <v>720</v>
      </c>
      <c r="F140" s="189" t="s">
        <v>721</v>
      </c>
      <c r="G140" s="190" t="s">
        <v>722</v>
      </c>
      <c r="H140" s="191">
        <v>24.699999999999999</v>
      </c>
      <c r="I140" s="192">
        <v>41.299999999999997</v>
      </c>
      <c r="J140" s="192">
        <f>ROUND(I140*H140,2)</f>
        <v>1020.11</v>
      </c>
      <c r="K140" s="189" t="s">
        <v>1</v>
      </c>
      <c r="L140" s="193"/>
      <c r="M140" s="194" t="s">
        <v>1</v>
      </c>
      <c r="N140" s="195" t="s">
        <v>37</v>
      </c>
      <c r="O140" s="179">
        <v>0</v>
      </c>
      <c r="P140" s="179">
        <f>O140*H140</f>
        <v>0</v>
      </c>
      <c r="Q140" s="179">
        <v>0.001</v>
      </c>
      <c r="R140" s="179">
        <f>Q140*H140</f>
        <v>0.0247</v>
      </c>
      <c r="S140" s="179">
        <v>0</v>
      </c>
      <c r="T140" s="180">
        <f>S140*H140</f>
        <v>0</v>
      </c>
      <c r="U140" s="30"/>
      <c r="V140" s="30"/>
      <c r="W140" s="30"/>
      <c r="X140" s="30"/>
      <c r="Y140" s="30"/>
      <c r="Z140" s="30"/>
      <c r="AA140" s="30"/>
      <c r="AB140" s="30"/>
      <c r="AC140" s="30"/>
      <c r="AD140" s="30"/>
      <c r="AE140" s="30"/>
      <c r="AR140" s="181" t="s">
        <v>145</v>
      </c>
      <c r="AT140" s="181" t="s">
        <v>142</v>
      </c>
      <c r="AU140" s="181" t="s">
        <v>81</v>
      </c>
      <c r="AY140" s="17" t="s">
        <v>128</v>
      </c>
      <c r="BE140" s="182">
        <f>IF(N140="základní",J140,0)</f>
        <v>1020.11</v>
      </c>
      <c r="BF140" s="182">
        <f>IF(N140="snížená",J140,0)</f>
        <v>0</v>
      </c>
      <c r="BG140" s="182">
        <f>IF(N140="zákl. přenesená",J140,0)</f>
        <v>0</v>
      </c>
      <c r="BH140" s="182">
        <f>IF(N140="sníž. přenesená",J140,0)</f>
        <v>0</v>
      </c>
      <c r="BI140" s="182">
        <f>IF(N140="nulová",J140,0)</f>
        <v>0</v>
      </c>
      <c r="BJ140" s="17" t="s">
        <v>79</v>
      </c>
      <c r="BK140" s="182">
        <f>ROUND(I140*H140,2)</f>
        <v>1020.11</v>
      </c>
      <c r="BL140" s="17" t="s">
        <v>136</v>
      </c>
      <c r="BM140" s="181" t="s">
        <v>723</v>
      </c>
    </row>
    <row r="141" s="2" customFormat="1">
      <c r="A141" s="30"/>
      <c r="B141" s="31"/>
      <c r="C141" s="30"/>
      <c r="D141" s="183" t="s">
        <v>138</v>
      </c>
      <c r="E141" s="30"/>
      <c r="F141" s="184" t="s">
        <v>721</v>
      </c>
      <c r="G141" s="30"/>
      <c r="H141" s="30"/>
      <c r="I141" s="30"/>
      <c r="J141" s="30"/>
      <c r="K141" s="30"/>
      <c r="L141" s="31"/>
      <c r="M141" s="185"/>
      <c r="N141" s="186"/>
      <c r="O141" s="68"/>
      <c r="P141" s="68"/>
      <c r="Q141" s="68"/>
      <c r="R141" s="68"/>
      <c r="S141" s="68"/>
      <c r="T141" s="69"/>
      <c r="U141" s="30"/>
      <c r="V141" s="30"/>
      <c r="W141" s="30"/>
      <c r="X141" s="30"/>
      <c r="Y141" s="30"/>
      <c r="Z141" s="30"/>
      <c r="AA141" s="30"/>
      <c r="AB141" s="30"/>
      <c r="AC141" s="30"/>
      <c r="AD141" s="30"/>
      <c r="AE141" s="30"/>
      <c r="AT141" s="17" t="s">
        <v>138</v>
      </c>
      <c r="AU141" s="17" t="s">
        <v>81</v>
      </c>
    </row>
    <row r="142" s="13" customFormat="1">
      <c r="A142" s="13"/>
      <c r="B142" s="196"/>
      <c r="C142" s="13"/>
      <c r="D142" s="183" t="s">
        <v>245</v>
      </c>
      <c r="E142" s="197" t="s">
        <v>1</v>
      </c>
      <c r="F142" s="198" t="s">
        <v>724</v>
      </c>
      <c r="G142" s="13"/>
      <c r="H142" s="199">
        <v>24.699999999999999</v>
      </c>
      <c r="I142" s="13"/>
      <c r="J142" s="13"/>
      <c r="K142" s="13"/>
      <c r="L142" s="196"/>
      <c r="M142" s="200"/>
      <c r="N142" s="201"/>
      <c r="O142" s="201"/>
      <c r="P142" s="201"/>
      <c r="Q142" s="201"/>
      <c r="R142" s="201"/>
      <c r="S142" s="201"/>
      <c r="T142" s="202"/>
      <c r="U142" s="13"/>
      <c r="V142" s="13"/>
      <c r="W142" s="13"/>
      <c r="X142" s="13"/>
      <c r="Y142" s="13"/>
      <c r="Z142" s="13"/>
      <c r="AA142" s="13"/>
      <c r="AB142" s="13"/>
      <c r="AC142" s="13"/>
      <c r="AD142" s="13"/>
      <c r="AE142" s="13"/>
      <c r="AT142" s="197" t="s">
        <v>245</v>
      </c>
      <c r="AU142" s="197" t="s">
        <v>81</v>
      </c>
      <c r="AV142" s="13" t="s">
        <v>81</v>
      </c>
      <c r="AW142" s="13" t="s">
        <v>27</v>
      </c>
      <c r="AX142" s="13" t="s">
        <v>79</v>
      </c>
      <c r="AY142" s="197" t="s">
        <v>128</v>
      </c>
    </row>
    <row r="143" s="2" customFormat="1" ht="24.15" customHeight="1">
      <c r="A143" s="30"/>
      <c r="B143" s="170"/>
      <c r="C143" s="171" t="s">
        <v>162</v>
      </c>
      <c r="D143" s="171" t="s">
        <v>131</v>
      </c>
      <c r="E143" s="172" t="s">
        <v>725</v>
      </c>
      <c r="F143" s="173" t="s">
        <v>726</v>
      </c>
      <c r="G143" s="174" t="s">
        <v>226</v>
      </c>
      <c r="H143" s="175">
        <v>30</v>
      </c>
      <c r="I143" s="176">
        <v>159</v>
      </c>
      <c r="J143" s="176">
        <f>ROUND(I143*H143,2)</f>
        <v>4770</v>
      </c>
      <c r="K143" s="173" t="s">
        <v>534</v>
      </c>
      <c r="L143" s="31"/>
      <c r="M143" s="177" t="s">
        <v>1</v>
      </c>
      <c r="N143" s="178" t="s">
        <v>37</v>
      </c>
      <c r="O143" s="179">
        <v>0.316</v>
      </c>
      <c r="P143" s="179">
        <f>O143*H143</f>
        <v>9.4800000000000004</v>
      </c>
      <c r="Q143" s="179">
        <v>0</v>
      </c>
      <c r="R143" s="179">
        <f>Q143*H143</f>
        <v>0</v>
      </c>
      <c r="S143" s="179">
        <v>0</v>
      </c>
      <c r="T143" s="180">
        <f>S143*H143</f>
        <v>0</v>
      </c>
      <c r="U143" s="30"/>
      <c r="V143" s="30"/>
      <c r="W143" s="30"/>
      <c r="X143" s="30"/>
      <c r="Y143" s="30"/>
      <c r="Z143" s="30"/>
      <c r="AA143" s="30"/>
      <c r="AB143" s="30"/>
      <c r="AC143" s="30"/>
      <c r="AD143" s="30"/>
      <c r="AE143" s="30"/>
      <c r="AR143" s="181" t="s">
        <v>136</v>
      </c>
      <c r="AT143" s="181" t="s">
        <v>131</v>
      </c>
      <c r="AU143" s="181" t="s">
        <v>81</v>
      </c>
      <c r="AY143" s="17" t="s">
        <v>128</v>
      </c>
      <c r="BE143" s="182">
        <f>IF(N143="základní",J143,0)</f>
        <v>4770</v>
      </c>
      <c r="BF143" s="182">
        <f>IF(N143="snížená",J143,0)</f>
        <v>0</v>
      </c>
      <c r="BG143" s="182">
        <f>IF(N143="zákl. přenesená",J143,0)</f>
        <v>0</v>
      </c>
      <c r="BH143" s="182">
        <f>IF(N143="sníž. přenesená",J143,0)</f>
        <v>0</v>
      </c>
      <c r="BI143" s="182">
        <f>IF(N143="nulová",J143,0)</f>
        <v>0</v>
      </c>
      <c r="BJ143" s="17" t="s">
        <v>79</v>
      </c>
      <c r="BK143" s="182">
        <f>ROUND(I143*H143,2)</f>
        <v>4770</v>
      </c>
      <c r="BL143" s="17" t="s">
        <v>136</v>
      </c>
      <c r="BM143" s="181" t="s">
        <v>727</v>
      </c>
    </row>
    <row r="144" s="2" customFormat="1">
      <c r="A144" s="30"/>
      <c r="B144" s="31"/>
      <c r="C144" s="30"/>
      <c r="D144" s="183" t="s">
        <v>138</v>
      </c>
      <c r="E144" s="30"/>
      <c r="F144" s="184" t="s">
        <v>728</v>
      </c>
      <c r="G144" s="30"/>
      <c r="H144" s="30"/>
      <c r="I144" s="30"/>
      <c r="J144" s="30"/>
      <c r="K144" s="30"/>
      <c r="L144" s="31"/>
      <c r="M144" s="185"/>
      <c r="N144" s="186"/>
      <c r="O144" s="68"/>
      <c r="P144" s="68"/>
      <c r="Q144" s="68"/>
      <c r="R144" s="68"/>
      <c r="S144" s="68"/>
      <c r="T144" s="69"/>
      <c r="U144" s="30"/>
      <c r="V144" s="30"/>
      <c r="W144" s="30"/>
      <c r="X144" s="30"/>
      <c r="Y144" s="30"/>
      <c r="Z144" s="30"/>
      <c r="AA144" s="30"/>
      <c r="AB144" s="30"/>
      <c r="AC144" s="30"/>
      <c r="AD144" s="30"/>
      <c r="AE144" s="30"/>
      <c r="AT144" s="17" t="s">
        <v>138</v>
      </c>
      <c r="AU144" s="17" t="s">
        <v>81</v>
      </c>
    </row>
    <row r="145" s="2" customFormat="1" ht="16.5" customHeight="1">
      <c r="A145" s="30"/>
      <c r="B145" s="170"/>
      <c r="C145" s="187" t="s">
        <v>167</v>
      </c>
      <c r="D145" s="187" t="s">
        <v>142</v>
      </c>
      <c r="E145" s="188" t="s">
        <v>729</v>
      </c>
      <c r="F145" s="189" t="s">
        <v>730</v>
      </c>
      <c r="G145" s="190" t="s">
        <v>226</v>
      </c>
      <c r="H145" s="191">
        <v>30</v>
      </c>
      <c r="I145" s="192">
        <v>2356</v>
      </c>
      <c r="J145" s="192">
        <f>ROUND(I145*H145,2)</f>
        <v>70680</v>
      </c>
      <c r="K145" s="189" t="s">
        <v>1</v>
      </c>
      <c r="L145" s="193"/>
      <c r="M145" s="194" t="s">
        <v>1</v>
      </c>
      <c r="N145" s="195" t="s">
        <v>37</v>
      </c>
      <c r="O145" s="179">
        <v>0</v>
      </c>
      <c r="P145" s="179">
        <f>O145*H145</f>
        <v>0</v>
      </c>
      <c r="Q145" s="179">
        <v>0.001</v>
      </c>
      <c r="R145" s="179">
        <f>Q145*H145</f>
        <v>0.029999999999999999</v>
      </c>
      <c r="S145" s="179">
        <v>0</v>
      </c>
      <c r="T145" s="180">
        <f>S145*H145</f>
        <v>0</v>
      </c>
      <c r="U145" s="30"/>
      <c r="V145" s="30"/>
      <c r="W145" s="30"/>
      <c r="X145" s="30"/>
      <c r="Y145" s="30"/>
      <c r="Z145" s="30"/>
      <c r="AA145" s="30"/>
      <c r="AB145" s="30"/>
      <c r="AC145" s="30"/>
      <c r="AD145" s="30"/>
      <c r="AE145" s="30"/>
      <c r="AR145" s="181" t="s">
        <v>145</v>
      </c>
      <c r="AT145" s="181" t="s">
        <v>142</v>
      </c>
      <c r="AU145" s="181" t="s">
        <v>81</v>
      </c>
      <c r="AY145" s="17" t="s">
        <v>128</v>
      </c>
      <c r="BE145" s="182">
        <f>IF(N145="základní",J145,0)</f>
        <v>70680</v>
      </c>
      <c r="BF145" s="182">
        <f>IF(N145="snížená",J145,0)</f>
        <v>0</v>
      </c>
      <c r="BG145" s="182">
        <f>IF(N145="zákl. přenesená",J145,0)</f>
        <v>0</v>
      </c>
      <c r="BH145" s="182">
        <f>IF(N145="sníž. přenesená",J145,0)</f>
        <v>0</v>
      </c>
      <c r="BI145" s="182">
        <f>IF(N145="nulová",J145,0)</f>
        <v>0</v>
      </c>
      <c r="BJ145" s="17" t="s">
        <v>79</v>
      </c>
      <c r="BK145" s="182">
        <f>ROUND(I145*H145,2)</f>
        <v>70680</v>
      </c>
      <c r="BL145" s="17" t="s">
        <v>136</v>
      </c>
      <c r="BM145" s="181" t="s">
        <v>731</v>
      </c>
    </row>
    <row r="146" s="2" customFormat="1">
      <c r="A146" s="30"/>
      <c r="B146" s="31"/>
      <c r="C146" s="30"/>
      <c r="D146" s="183" t="s">
        <v>138</v>
      </c>
      <c r="E146" s="30"/>
      <c r="F146" s="184" t="s">
        <v>732</v>
      </c>
      <c r="G146" s="30"/>
      <c r="H146" s="30"/>
      <c r="I146" s="30"/>
      <c r="J146" s="30"/>
      <c r="K146" s="30"/>
      <c r="L146" s="31"/>
      <c r="M146" s="185"/>
      <c r="N146" s="186"/>
      <c r="O146" s="68"/>
      <c r="P146" s="68"/>
      <c r="Q146" s="68"/>
      <c r="R146" s="68"/>
      <c r="S146" s="68"/>
      <c r="T146" s="69"/>
      <c r="U146" s="30"/>
      <c r="V146" s="30"/>
      <c r="W146" s="30"/>
      <c r="X146" s="30"/>
      <c r="Y146" s="30"/>
      <c r="Z146" s="30"/>
      <c r="AA146" s="30"/>
      <c r="AB146" s="30"/>
      <c r="AC146" s="30"/>
      <c r="AD146" s="30"/>
      <c r="AE146" s="30"/>
      <c r="AT146" s="17" t="s">
        <v>138</v>
      </c>
      <c r="AU146" s="17" t="s">
        <v>81</v>
      </c>
    </row>
    <row r="147" s="2" customFormat="1" ht="16.5" customHeight="1">
      <c r="A147" s="30"/>
      <c r="B147" s="170"/>
      <c r="C147" s="171" t="s">
        <v>171</v>
      </c>
      <c r="D147" s="171" t="s">
        <v>131</v>
      </c>
      <c r="E147" s="172" t="s">
        <v>733</v>
      </c>
      <c r="F147" s="173" t="s">
        <v>734</v>
      </c>
      <c r="G147" s="174" t="s">
        <v>134</v>
      </c>
      <c r="H147" s="175">
        <v>2</v>
      </c>
      <c r="I147" s="176">
        <v>3260</v>
      </c>
      <c r="J147" s="176">
        <f>ROUND(I147*H147,2)</f>
        <v>6520</v>
      </c>
      <c r="K147" s="173" t="s">
        <v>1</v>
      </c>
      <c r="L147" s="31"/>
      <c r="M147" s="177" t="s">
        <v>1</v>
      </c>
      <c r="N147" s="178" t="s">
        <v>37</v>
      </c>
      <c r="O147" s="179">
        <v>1.7</v>
      </c>
      <c r="P147" s="179">
        <f>O147*H147</f>
        <v>3.3999999999999999</v>
      </c>
      <c r="Q147" s="179">
        <v>0</v>
      </c>
      <c r="R147" s="179">
        <f>Q147*H147</f>
        <v>0</v>
      </c>
      <c r="S147" s="179">
        <v>0</v>
      </c>
      <c r="T147" s="180">
        <f>S147*H147</f>
        <v>0</v>
      </c>
      <c r="U147" s="30"/>
      <c r="V147" s="30"/>
      <c r="W147" s="30"/>
      <c r="X147" s="30"/>
      <c r="Y147" s="30"/>
      <c r="Z147" s="30"/>
      <c r="AA147" s="30"/>
      <c r="AB147" s="30"/>
      <c r="AC147" s="30"/>
      <c r="AD147" s="30"/>
      <c r="AE147" s="30"/>
      <c r="AR147" s="181" t="s">
        <v>136</v>
      </c>
      <c r="AT147" s="181" t="s">
        <v>131</v>
      </c>
      <c r="AU147" s="181" t="s">
        <v>81</v>
      </c>
      <c r="AY147" s="17" t="s">
        <v>128</v>
      </c>
      <c r="BE147" s="182">
        <f>IF(N147="základní",J147,0)</f>
        <v>6520</v>
      </c>
      <c r="BF147" s="182">
        <f>IF(N147="snížená",J147,0)</f>
        <v>0</v>
      </c>
      <c r="BG147" s="182">
        <f>IF(N147="zákl. přenesená",J147,0)</f>
        <v>0</v>
      </c>
      <c r="BH147" s="182">
        <f>IF(N147="sníž. přenesená",J147,0)</f>
        <v>0</v>
      </c>
      <c r="BI147" s="182">
        <f>IF(N147="nulová",J147,0)</f>
        <v>0</v>
      </c>
      <c r="BJ147" s="17" t="s">
        <v>79</v>
      </c>
      <c r="BK147" s="182">
        <f>ROUND(I147*H147,2)</f>
        <v>6520</v>
      </c>
      <c r="BL147" s="17" t="s">
        <v>136</v>
      </c>
      <c r="BM147" s="181" t="s">
        <v>735</v>
      </c>
    </row>
    <row r="148" s="2" customFormat="1">
      <c r="A148" s="30"/>
      <c r="B148" s="31"/>
      <c r="C148" s="30"/>
      <c r="D148" s="183" t="s">
        <v>138</v>
      </c>
      <c r="E148" s="30"/>
      <c r="F148" s="184" t="s">
        <v>736</v>
      </c>
      <c r="G148" s="30"/>
      <c r="H148" s="30"/>
      <c r="I148" s="30"/>
      <c r="J148" s="30"/>
      <c r="K148" s="30"/>
      <c r="L148" s="31"/>
      <c r="M148" s="185"/>
      <c r="N148" s="186"/>
      <c r="O148" s="68"/>
      <c r="P148" s="68"/>
      <c r="Q148" s="68"/>
      <c r="R148" s="68"/>
      <c r="S148" s="68"/>
      <c r="T148" s="69"/>
      <c r="U148" s="30"/>
      <c r="V148" s="30"/>
      <c r="W148" s="30"/>
      <c r="X148" s="30"/>
      <c r="Y148" s="30"/>
      <c r="Z148" s="30"/>
      <c r="AA148" s="30"/>
      <c r="AB148" s="30"/>
      <c r="AC148" s="30"/>
      <c r="AD148" s="30"/>
      <c r="AE148" s="30"/>
      <c r="AT148" s="17" t="s">
        <v>138</v>
      </c>
      <c r="AU148" s="17" t="s">
        <v>81</v>
      </c>
    </row>
    <row r="149" s="2" customFormat="1" ht="24.15" customHeight="1">
      <c r="A149" s="30"/>
      <c r="B149" s="170"/>
      <c r="C149" s="187" t="s">
        <v>176</v>
      </c>
      <c r="D149" s="187" t="s">
        <v>142</v>
      </c>
      <c r="E149" s="188" t="s">
        <v>737</v>
      </c>
      <c r="F149" s="189" t="s">
        <v>738</v>
      </c>
      <c r="G149" s="190" t="s">
        <v>214</v>
      </c>
      <c r="H149" s="191">
        <v>2</v>
      </c>
      <c r="I149" s="192">
        <v>18753</v>
      </c>
      <c r="J149" s="192">
        <f>ROUND(I149*H149,2)</f>
        <v>37506</v>
      </c>
      <c r="K149" s="189" t="s">
        <v>1</v>
      </c>
      <c r="L149" s="193"/>
      <c r="M149" s="194" t="s">
        <v>1</v>
      </c>
      <c r="N149" s="195" t="s">
        <v>37</v>
      </c>
      <c r="O149" s="179">
        <v>0</v>
      </c>
      <c r="P149" s="179">
        <f>O149*H149</f>
        <v>0</v>
      </c>
      <c r="Q149" s="179">
        <v>0.0040000000000000001</v>
      </c>
      <c r="R149" s="179">
        <f>Q149*H149</f>
        <v>0.0080000000000000002</v>
      </c>
      <c r="S149" s="179">
        <v>0</v>
      </c>
      <c r="T149" s="180">
        <f>S149*H149</f>
        <v>0</v>
      </c>
      <c r="U149" s="30"/>
      <c r="V149" s="30"/>
      <c r="W149" s="30"/>
      <c r="X149" s="30"/>
      <c r="Y149" s="30"/>
      <c r="Z149" s="30"/>
      <c r="AA149" s="30"/>
      <c r="AB149" s="30"/>
      <c r="AC149" s="30"/>
      <c r="AD149" s="30"/>
      <c r="AE149" s="30"/>
      <c r="AR149" s="181" t="s">
        <v>145</v>
      </c>
      <c r="AT149" s="181" t="s">
        <v>142</v>
      </c>
      <c r="AU149" s="181" t="s">
        <v>81</v>
      </c>
      <c r="AY149" s="17" t="s">
        <v>128</v>
      </c>
      <c r="BE149" s="182">
        <f>IF(N149="základní",J149,0)</f>
        <v>37506</v>
      </c>
      <c r="BF149" s="182">
        <f>IF(N149="snížená",J149,0)</f>
        <v>0</v>
      </c>
      <c r="BG149" s="182">
        <f>IF(N149="zákl. přenesená",J149,0)</f>
        <v>0</v>
      </c>
      <c r="BH149" s="182">
        <f>IF(N149="sníž. přenesená",J149,0)</f>
        <v>0</v>
      </c>
      <c r="BI149" s="182">
        <f>IF(N149="nulová",J149,0)</f>
        <v>0</v>
      </c>
      <c r="BJ149" s="17" t="s">
        <v>79</v>
      </c>
      <c r="BK149" s="182">
        <f>ROUND(I149*H149,2)</f>
        <v>37506</v>
      </c>
      <c r="BL149" s="17" t="s">
        <v>136</v>
      </c>
      <c r="BM149" s="181" t="s">
        <v>739</v>
      </c>
    </row>
    <row r="150" s="2" customFormat="1">
      <c r="A150" s="30"/>
      <c r="B150" s="31"/>
      <c r="C150" s="30"/>
      <c r="D150" s="183" t="s">
        <v>138</v>
      </c>
      <c r="E150" s="30"/>
      <c r="F150" s="184" t="s">
        <v>740</v>
      </c>
      <c r="G150" s="30"/>
      <c r="H150" s="30"/>
      <c r="I150" s="30"/>
      <c r="J150" s="30"/>
      <c r="K150" s="30"/>
      <c r="L150" s="31"/>
      <c r="M150" s="185"/>
      <c r="N150" s="186"/>
      <c r="O150" s="68"/>
      <c r="P150" s="68"/>
      <c r="Q150" s="68"/>
      <c r="R150" s="68"/>
      <c r="S150" s="68"/>
      <c r="T150" s="69"/>
      <c r="U150" s="30"/>
      <c r="V150" s="30"/>
      <c r="W150" s="30"/>
      <c r="X150" s="30"/>
      <c r="Y150" s="30"/>
      <c r="Z150" s="30"/>
      <c r="AA150" s="30"/>
      <c r="AB150" s="30"/>
      <c r="AC150" s="30"/>
      <c r="AD150" s="30"/>
      <c r="AE150" s="30"/>
      <c r="AT150" s="17" t="s">
        <v>138</v>
      </c>
      <c r="AU150" s="17" t="s">
        <v>81</v>
      </c>
    </row>
    <row r="151" s="2" customFormat="1" ht="24.15" customHeight="1">
      <c r="A151" s="30"/>
      <c r="B151" s="170"/>
      <c r="C151" s="171" t="s">
        <v>180</v>
      </c>
      <c r="D151" s="171" t="s">
        <v>131</v>
      </c>
      <c r="E151" s="172" t="s">
        <v>741</v>
      </c>
      <c r="F151" s="173" t="s">
        <v>742</v>
      </c>
      <c r="G151" s="174" t="s">
        <v>226</v>
      </c>
      <c r="H151" s="175">
        <v>13</v>
      </c>
      <c r="I151" s="176">
        <v>250</v>
      </c>
      <c r="J151" s="176">
        <f>ROUND(I151*H151,2)</f>
        <v>3250</v>
      </c>
      <c r="K151" s="173" t="s">
        <v>534</v>
      </c>
      <c r="L151" s="31"/>
      <c r="M151" s="177" t="s">
        <v>1</v>
      </c>
      <c r="N151" s="178" t="s">
        <v>37</v>
      </c>
      <c r="O151" s="179">
        <v>0.497</v>
      </c>
      <c r="P151" s="179">
        <f>O151*H151</f>
        <v>6.4610000000000003</v>
      </c>
      <c r="Q151" s="179">
        <v>0</v>
      </c>
      <c r="R151" s="179">
        <f>Q151*H151</f>
        <v>0</v>
      </c>
      <c r="S151" s="179">
        <v>0</v>
      </c>
      <c r="T151" s="180">
        <f>S151*H151</f>
        <v>0</v>
      </c>
      <c r="U151" s="30"/>
      <c r="V151" s="30"/>
      <c r="W151" s="30"/>
      <c r="X151" s="30"/>
      <c r="Y151" s="30"/>
      <c r="Z151" s="30"/>
      <c r="AA151" s="30"/>
      <c r="AB151" s="30"/>
      <c r="AC151" s="30"/>
      <c r="AD151" s="30"/>
      <c r="AE151" s="30"/>
      <c r="AR151" s="181" t="s">
        <v>136</v>
      </c>
      <c r="AT151" s="181" t="s">
        <v>131</v>
      </c>
      <c r="AU151" s="181" t="s">
        <v>81</v>
      </c>
      <c r="AY151" s="17" t="s">
        <v>128</v>
      </c>
      <c r="BE151" s="182">
        <f>IF(N151="základní",J151,0)</f>
        <v>3250</v>
      </c>
      <c r="BF151" s="182">
        <f>IF(N151="snížená",J151,0)</f>
        <v>0</v>
      </c>
      <c r="BG151" s="182">
        <f>IF(N151="zákl. přenesená",J151,0)</f>
        <v>0</v>
      </c>
      <c r="BH151" s="182">
        <f>IF(N151="sníž. přenesená",J151,0)</f>
        <v>0</v>
      </c>
      <c r="BI151" s="182">
        <f>IF(N151="nulová",J151,0)</f>
        <v>0</v>
      </c>
      <c r="BJ151" s="17" t="s">
        <v>79</v>
      </c>
      <c r="BK151" s="182">
        <f>ROUND(I151*H151,2)</f>
        <v>3250</v>
      </c>
      <c r="BL151" s="17" t="s">
        <v>136</v>
      </c>
      <c r="BM151" s="181" t="s">
        <v>743</v>
      </c>
    </row>
    <row r="152" s="2" customFormat="1">
      <c r="A152" s="30"/>
      <c r="B152" s="31"/>
      <c r="C152" s="30"/>
      <c r="D152" s="183" t="s">
        <v>138</v>
      </c>
      <c r="E152" s="30"/>
      <c r="F152" s="184" t="s">
        <v>742</v>
      </c>
      <c r="G152" s="30"/>
      <c r="H152" s="30"/>
      <c r="I152" s="30"/>
      <c r="J152" s="30"/>
      <c r="K152" s="30"/>
      <c r="L152" s="31"/>
      <c r="M152" s="185"/>
      <c r="N152" s="186"/>
      <c r="O152" s="68"/>
      <c r="P152" s="68"/>
      <c r="Q152" s="68"/>
      <c r="R152" s="68"/>
      <c r="S152" s="68"/>
      <c r="T152" s="69"/>
      <c r="U152" s="30"/>
      <c r="V152" s="30"/>
      <c r="W152" s="30"/>
      <c r="X152" s="30"/>
      <c r="Y152" s="30"/>
      <c r="Z152" s="30"/>
      <c r="AA152" s="30"/>
      <c r="AB152" s="30"/>
      <c r="AC152" s="30"/>
      <c r="AD152" s="30"/>
      <c r="AE152" s="30"/>
      <c r="AT152" s="17" t="s">
        <v>138</v>
      </c>
      <c r="AU152" s="17" t="s">
        <v>81</v>
      </c>
    </row>
    <row r="153" s="2" customFormat="1" ht="16.5" customHeight="1">
      <c r="A153" s="30"/>
      <c r="B153" s="170"/>
      <c r="C153" s="187" t="s">
        <v>185</v>
      </c>
      <c r="D153" s="187" t="s">
        <v>142</v>
      </c>
      <c r="E153" s="188" t="s">
        <v>744</v>
      </c>
      <c r="F153" s="189" t="s">
        <v>745</v>
      </c>
      <c r="G153" s="190" t="s">
        <v>722</v>
      </c>
      <c r="H153" s="191">
        <v>8.0600000000000005</v>
      </c>
      <c r="I153" s="192">
        <v>41.299999999999997</v>
      </c>
      <c r="J153" s="192">
        <f>ROUND(I153*H153,2)</f>
        <v>332.88</v>
      </c>
      <c r="K153" s="189" t="s">
        <v>1</v>
      </c>
      <c r="L153" s="193"/>
      <c r="M153" s="194" t="s">
        <v>1</v>
      </c>
      <c r="N153" s="195" t="s">
        <v>37</v>
      </c>
      <c r="O153" s="179">
        <v>0</v>
      </c>
      <c r="P153" s="179">
        <f>O153*H153</f>
        <v>0</v>
      </c>
      <c r="Q153" s="179">
        <v>0.001</v>
      </c>
      <c r="R153" s="179">
        <f>Q153*H153</f>
        <v>0.0080600000000000012</v>
      </c>
      <c r="S153" s="179">
        <v>0</v>
      </c>
      <c r="T153" s="180">
        <f>S153*H153</f>
        <v>0</v>
      </c>
      <c r="U153" s="30"/>
      <c r="V153" s="30"/>
      <c r="W153" s="30"/>
      <c r="X153" s="30"/>
      <c r="Y153" s="30"/>
      <c r="Z153" s="30"/>
      <c r="AA153" s="30"/>
      <c r="AB153" s="30"/>
      <c r="AC153" s="30"/>
      <c r="AD153" s="30"/>
      <c r="AE153" s="30"/>
      <c r="AR153" s="181" t="s">
        <v>145</v>
      </c>
      <c r="AT153" s="181" t="s">
        <v>142</v>
      </c>
      <c r="AU153" s="181" t="s">
        <v>81</v>
      </c>
      <c r="AY153" s="17" t="s">
        <v>128</v>
      </c>
      <c r="BE153" s="182">
        <f>IF(N153="základní",J153,0)</f>
        <v>332.88</v>
      </c>
      <c r="BF153" s="182">
        <f>IF(N153="snížená",J153,0)</f>
        <v>0</v>
      </c>
      <c r="BG153" s="182">
        <f>IF(N153="zákl. přenesená",J153,0)</f>
        <v>0</v>
      </c>
      <c r="BH153" s="182">
        <f>IF(N153="sníž. přenesená",J153,0)</f>
        <v>0</v>
      </c>
      <c r="BI153" s="182">
        <f>IF(N153="nulová",J153,0)</f>
        <v>0</v>
      </c>
      <c r="BJ153" s="17" t="s">
        <v>79</v>
      </c>
      <c r="BK153" s="182">
        <f>ROUND(I153*H153,2)</f>
        <v>332.88</v>
      </c>
      <c r="BL153" s="17" t="s">
        <v>136</v>
      </c>
      <c r="BM153" s="181" t="s">
        <v>746</v>
      </c>
    </row>
    <row r="154" s="2" customFormat="1">
      <c r="A154" s="30"/>
      <c r="B154" s="31"/>
      <c r="C154" s="30"/>
      <c r="D154" s="183" t="s">
        <v>138</v>
      </c>
      <c r="E154" s="30"/>
      <c r="F154" s="184" t="s">
        <v>745</v>
      </c>
      <c r="G154" s="30"/>
      <c r="H154" s="30"/>
      <c r="I154" s="30"/>
      <c r="J154" s="30"/>
      <c r="K154" s="30"/>
      <c r="L154" s="31"/>
      <c r="M154" s="185"/>
      <c r="N154" s="186"/>
      <c r="O154" s="68"/>
      <c r="P154" s="68"/>
      <c r="Q154" s="68"/>
      <c r="R154" s="68"/>
      <c r="S154" s="68"/>
      <c r="T154" s="69"/>
      <c r="U154" s="30"/>
      <c r="V154" s="30"/>
      <c r="W154" s="30"/>
      <c r="X154" s="30"/>
      <c r="Y154" s="30"/>
      <c r="Z154" s="30"/>
      <c r="AA154" s="30"/>
      <c r="AB154" s="30"/>
      <c r="AC154" s="30"/>
      <c r="AD154" s="30"/>
      <c r="AE154" s="30"/>
      <c r="AT154" s="17" t="s">
        <v>138</v>
      </c>
      <c r="AU154" s="17" t="s">
        <v>81</v>
      </c>
    </row>
    <row r="155" s="13" customFormat="1">
      <c r="A155" s="13"/>
      <c r="B155" s="196"/>
      <c r="C155" s="13"/>
      <c r="D155" s="183" t="s">
        <v>245</v>
      </c>
      <c r="E155" s="197" t="s">
        <v>1</v>
      </c>
      <c r="F155" s="198" t="s">
        <v>747</v>
      </c>
      <c r="G155" s="13"/>
      <c r="H155" s="199">
        <v>8.0600000000000005</v>
      </c>
      <c r="I155" s="13"/>
      <c r="J155" s="13"/>
      <c r="K155" s="13"/>
      <c r="L155" s="196"/>
      <c r="M155" s="200"/>
      <c r="N155" s="201"/>
      <c r="O155" s="201"/>
      <c r="P155" s="201"/>
      <c r="Q155" s="201"/>
      <c r="R155" s="201"/>
      <c r="S155" s="201"/>
      <c r="T155" s="202"/>
      <c r="U155" s="13"/>
      <c r="V155" s="13"/>
      <c r="W155" s="13"/>
      <c r="X155" s="13"/>
      <c r="Y155" s="13"/>
      <c r="Z155" s="13"/>
      <c r="AA155" s="13"/>
      <c r="AB155" s="13"/>
      <c r="AC155" s="13"/>
      <c r="AD155" s="13"/>
      <c r="AE155" s="13"/>
      <c r="AT155" s="197" t="s">
        <v>245</v>
      </c>
      <c r="AU155" s="197" t="s">
        <v>81</v>
      </c>
      <c r="AV155" s="13" t="s">
        <v>81</v>
      </c>
      <c r="AW155" s="13" t="s">
        <v>27</v>
      </c>
      <c r="AX155" s="13" t="s">
        <v>72</v>
      </c>
      <c r="AY155" s="197" t="s">
        <v>128</v>
      </c>
    </row>
    <row r="156" s="14" customFormat="1">
      <c r="A156" s="14"/>
      <c r="B156" s="207"/>
      <c r="C156" s="14"/>
      <c r="D156" s="183" t="s">
        <v>245</v>
      </c>
      <c r="E156" s="208" t="s">
        <v>1</v>
      </c>
      <c r="F156" s="209" t="s">
        <v>748</v>
      </c>
      <c r="G156" s="14"/>
      <c r="H156" s="210">
        <v>8.0600000000000005</v>
      </c>
      <c r="I156" s="14"/>
      <c r="J156" s="14"/>
      <c r="K156" s="14"/>
      <c r="L156" s="207"/>
      <c r="M156" s="211"/>
      <c r="N156" s="212"/>
      <c r="O156" s="212"/>
      <c r="P156" s="212"/>
      <c r="Q156" s="212"/>
      <c r="R156" s="212"/>
      <c r="S156" s="212"/>
      <c r="T156" s="213"/>
      <c r="U156" s="14"/>
      <c r="V156" s="14"/>
      <c r="W156" s="14"/>
      <c r="X156" s="14"/>
      <c r="Y156" s="14"/>
      <c r="Z156" s="14"/>
      <c r="AA156" s="14"/>
      <c r="AB156" s="14"/>
      <c r="AC156" s="14"/>
      <c r="AD156" s="14"/>
      <c r="AE156" s="14"/>
      <c r="AT156" s="208" t="s">
        <v>245</v>
      </c>
      <c r="AU156" s="208" t="s">
        <v>81</v>
      </c>
      <c r="AV156" s="14" t="s">
        <v>152</v>
      </c>
      <c r="AW156" s="14" t="s">
        <v>3</v>
      </c>
      <c r="AX156" s="14" t="s">
        <v>79</v>
      </c>
      <c r="AY156" s="208" t="s">
        <v>128</v>
      </c>
    </row>
    <row r="157" s="2" customFormat="1" ht="24.15" customHeight="1">
      <c r="A157" s="30"/>
      <c r="B157" s="170"/>
      <c r="C157" s="171" t="s">
        <v>8</v>
      </c>
      <c r="D157" s="171" t="s">
        <v>131</v>
      </c>
      <c r="E157" s="172" t="s">
        <v>749</v>
      </c>
      <c r="F157" s="173" t="s">
        <v>750</v>
      </c>
      <c r="G157" s="174" t="s">
        <v>134</v>
      </c>
      <c r="H157" s="175">
        <v>12</v>
      </c>
      <c r="I157" s="176">
        <v>111</v>
      </c>
      <c r="J157" s="176">
        <f>ROUND(I157*H157,2)</f>
        <v>1332</v>
      </c>
      <c r="K157" s="173" t="s">
        <v>1</v>
      </c>
      <c r="L157" s="31"/>
      <c r="M157" s="177" t="s">
        <v>1</v>
      </c>
      <c r="N157" s="178" t="s">
        <v>37</v>
      </c>
      <c r="O157" s="179">
        <v>0.35199999999999998</v>
      </c>
      <c r="P157" s="179">
        <f>O157*H157</f>
        <v>4.2240000000000002</v>
      </c>
      <c r="Q157" s="179">
        <v>0</v>
      </c>
      <c r="R157" s="179">
        <f>Q157*H157</f>
        <v>0</v>
      </c>
      <c r="S157" s="179">
        <v>0</v>
      </c>
      <c r="T157" s="180">
        <f>S157*H157</f>
        <v>0</v>
      </c>
      <c r="U157" s="30"/>
      <c r="V157" s="30"/>
      <c r="W157" s="30"/>
      <c r="X157" s="30"/>
      <c r="Y157" s="30"/>
      <c r="Z157" s="30"/>
      <c r="AA157" s="30"/>
      <c r="AB157" s="30"/>
      <c r="AC157" s="30"/>
      <c r="AD157" s="30"/>
      <c r="AE157" s="30"/>
      <c r="AR157" s="181" t="s">
        <v>136</v>
      </c>
      <c r="AT157" s="181" t="s">
        <v>131</v>
      </c>
      <c r="AU157" s="181" t="s">
        <v>81</v>
      </c>
      <c r="AY157" s="17" t="s">
        <v>128</v>
      </c>
      <c r="BE157" s="182">
        <f>IF(N157="základní",J157,0)</f>
        <v>1332</v>
      </c>
      <c r="BF157" s="182">
        <f>IF(N157="snížená",J157,0)</f>
        <v>0</v>
      </c>
      <c r="BG157" s="182">
        <f>IF(N157="zákl. přenesená",J157,0)</f>
        <v>0</v>
      </c>
      <c r="BH157" s="182">
        <f>IF(N157="sníž. přenesená",J157,0)</f>
        <v>0</v>
      </c>
      <c r="BI157" s="182">
        <f>IF(N157="nulová",J157,0)</f>
        <v>0</v>
      </c>
      <c r="BJ157" s="17" t="s">
        <v>79</v>
      </c>
      <c r="BK157" s="182">
        <f>ROUND(I157*H157,2)</f>
        <v>1332</v>
      </c>
      <c r="BL157" s="17" t="s">
        <v>136</v>
      </c>
      <c r="BM157" s="181" t="s">
        <v>751</v>
      </c>
    </row>
    <row r="158" s="2" customFormat="1">
      <c r="A158" s="30"/>
      <c r="B158" s="31"/>
      <c r="C158" s="30"/>
      <c r="D158" s="183" t="s">
        <v>138</v>
      </c>
      <c r="E158" s="30"/>
      <c r="F158" s="184" t="s">
        <v>750</v>
      </c>
      <c r="G158" s="30"/>
      <c r="H158" s="30"/>
      <c r="I158" s="30"/>
      <c r="J158" s="30"/>
      <c r="K158" s="30"/>
      <c r="L158" s="31"/>
      <c r="M158" s="185"/>
      <c r="N158" s="186"/>
      <c r="O158" s="68"/>
      <c r="P158" s="68"/>
      <c r="Q158" s="68"/>
      <c r="R158" s="68"/>
      <c r="S158" s="68"/>
      <c r="T158" s="69"/>
      <c r="U158" s="30"/>
      <c r="V158" s="30"/>
      <c r="W158" s="30"/>
      <c r="X158" s="30"/>
      <c r="Y158" s="30"/>
      <c r="Z158" s="30"/>
      <c r="AA158" s="30"/>
      <c r="AB158" s="30"/>
      <c r="AC158" s="30"/>
      <c r="AD158" s="30"/>
      <c r="AE158" s="30"/>
      <c r="AT158" s="17" t="s">
        <v>138</v>
      </c>
      <c r="AU158" s="17" t="s">
        <v>81</v>
      </c>
    </row>
    <row r="159" s="2" customFormat="1" ht="33" customHeight="1">
      <c r="A159" s="30"/>
      <c r="B159" s="170"/>
      <c r="C159" s="187" t="s">
        <v>192</v>
      </c>
      <c r="D159" s="187" t="s">
        <v>142</v>
      </c>
      <c r="E159" s="188" t="s">
        <v>752</v>
      </c>
      <c r="F159" s="189" t="s">
        <v>753</v>
      </c>
      <c r="G159" s="190" t="s">
        <v>134</v>
      </c>
      <c r="H159" s="191">
        <v>6</v>
      </c>
      <c r="I159" s="192">
        <v>35.799999999999997</v>
      </c>
      <c r="J159" s="192">
        <f>ROUND(I159*H159,2)</f>
        <v>214.80000000000001</v>
      </c>
      <c r="K159" s="189" t="s">
        <v>1</v>
      </c>
      <c r="L159" s="193"/>
      <c r="M159" s="194" t="s">
        <v>1</v>
      </c>
      <c r="N159" s="195" t="s">
        <v>37</v>
      </c>
      <c r="O159" s="179">
        <v>0</v>
      </c>
      <c r="P159" s="179">
        <f>O159*H159</f>
        <v>0</v>
      </c>
      <c r="Q159" s="179">
        <v>0.00069999999999999999</v>
      </c>
      <c r="R159" s="179">
        <f>Q159*H159</f>
        <v>0.0041999999999999997</v>
      </c>
      <c r="S159" s="179">
        <v>0</v>
      </c>
      <c r="T159" s="180">
        <f>S159*H159</f>
        <v>0</v>
      </c>
      <c r="U159" s="30"/>
      <c r="V159" s="30"/>
      <c r="W159" s="30"/>
      <c r="X159" s="30"/>
      <c r="Y159" s="30"/>
      <c r="Z159" s="30"/>
      <c r="AA159" s="30"/>
      <c r="AB159" s="30"/>
      <c r="AC159" s="30"/>
      <c r="AD159" s="30"/>
      <c r="AE159" s="30"/>
      <c r="AR159" s="181" t="s">
        <v>145</v>
      </c>
      <c r="AT159" s="181" t="s">
        <v>142</v>
      </c>
      <c r="AU159" s="181" t="s">
        <v>81</v>
      </c>
      <c r="AY159" s="17" t="s">
        <v>128</v>
      </c>
      <c r="BE159" s="182">
        <f>IF(N159="základní",J159,0)</f>
        <v>214.80000000000001</v>
      </c>
      <c r="BF159" s="182">
        <f>IF(N159="snížená",J159,0)</f>
        <v>0</v>
      </c>
      <c r="BG159" s="182">
        <f>IF(N159="zákl. přenesená",J159,0)</f>
        <v>0</v>
      </c>
      <c r="BH159" s="182">
        <f>IF(N159="sníž. přenesená",J159,0)</f>
        <v>0</v>
      </c>
      <c r="BI159" s="182">
        <f>IF(N159="nulová",J159,0)</f>
        <v>0</v>
      </c>
      <c r="BJ159" s="17" t="s">
        <v>79</v>
      </c>
      <c r="BK159" s="182">
        <f>ROUND(I159*H159,2)</f>
        <v>214.80000000000001</v>
      </c>
      <c r="BL159" s="17" t="s">
        <v>136</v>
      </c>
      <c r="BM159" s="181" t="s">
        <v>754</v>
      </c>
    </row>
    <row r="160" s="2" customFormat="1">
      <c r="A160" s="30"/>
      <c r="B160" s="31"/>
      <c r="C160" s="30"/>
      <c r="D160" s="183" t="s">
        <v>138</v>
      </c>
      <c r="E160" s="30"/>
      <c r="F160" s="184" t="s">
        <v>755</v>
      </c>
      <c r="G160" s="30"/>
      <c r="H160" s="30"/>
      <c r="I160" s="30"/>
      <c r="J160" s="30"/>
      <c r="K160" s="30"/>
      <c r="L160" s="31"/>
      <c r="M160" s="185"/>
      <c r="N160" s="186"/>
      <c r="O160" s="68"/>
      <c r="P160" s="68"/>
      <c r="Q160" s="68"/>
      <c r="R160" s="68"/>
      <c r="S160" s="68"/>
      <c r="T160" s="69"/>
      <c r="U160" s="30"/>
      <c r="V160" s="30"/>
      <c r="W160" s="30"/>
      <c r="X160" s="30"/>
      <c r="Y160" s="30"/>
      <c r="Z160" s="30"/>
      <c r="AA160" s="30"/>
      <c r="AB160" s="30"/>
      <c r="AC160" s="30"/>
      <c r="AD160" s="30"/>
      <c r="AE160" s="30"/>
      <c r="AT160" s="17" t="s">
        <v>138</v>
      </c>
      <c r="AU160" s="17" t="s">
        <v>81</v>
      </c>
    </row>
    <row r="161" s="2" customFormat="1" ht="24.15" customHeight="1">
      <c r="A161" s="30"/>
      <c r="B161" s="170"/>
      <c r="C161" s="187" t="s">
        <v>196</v>
      </c>
      <c r="D161" s="187" t="s">
        <v>142</v>
      </c>
      <c r="E161" s="188" t="s">
        <v>756</v>
      </c>
      <c r="F161" s="189" t="s">
        <v>757</v>
      </c>
      <c r="G161" s="190" t="s">
        <v>134</v>
      </c>
      <c r="H161" s="191">
        <v>6</v>
      </c>
      <c r="I161" s="192">
        <v>23.600000000000001</v>
      </c>
      <c r="J161" s="192">
        <f>ROUND(I161*H161,2)</f>
        <v>141.59999999999999</v>
      </c>
      <c r="K161" s="189" t="s">
        <v>1</v>
      </c>
      <c r="L161" s="193"/>
      <c r="M161" s="194" t="s">
        <v>1</v>
      </c>
      <c r="N161" s="195" t="s">
        <v>37</v>
      </c>
      <c r="O161" s="179">
        <v>0</v>
      </c>
      <c r="P161" s="179">
        <f>O161*H161</f>
        <v>0</v>
      </c>
      <c r="Q161" s="179">
        <v>0.00025999999999999998</v>
      </c>
      <c r="R161" s="179">
        <f>Q161*H161</f>
        <v>0.0015599999999999998</v>
      </c>
      <c r="S161" s="179">
        <v>0</v>
      </c>
      <c r="T161" s="180">
        <f>S161*H161</f>
        <v>0</v>
      </c>
      <c r="U161" s="30"/>
      <c r="V161" s="30"/>
      <c r="W161" s="30"/>
      <c r="X161" s="30"/>
      <c r="Y161" s="30"/>
      <c r="Z161" s="30"/>
      <c r="AA161" s="30"/>
      <c r="AB161" s="30"/>
      <c r="AC161" s="30"/>
      <c r="AD161" s="30"/>
      <c r="AE161" s="30"/>
      <c r="AR161" s="181" t="s">
        <v>145</v>
      </c>
      <c r="AT161" s="181" t="s">
        <v>142</v>
      </c>
      <c r="AU161" s="181" t="s">
        <v>81</v>
      </c>
      <c r="AY161" s="17" t="s">
        <v>128</v>
      </c>
      <c r="BE161" s="182">
        <f>IF(N161="základní",J161,0)</f>
        <v>141.59999999999999</v>
      </c>
      <c r="BF161" s="182">
        <f>IF(N161="snížená",J161,0)</f>
        <v>0</v>
      </c>
      <c r="BG161" s="182">
        <f>IF(N161="zákl. přenesená",J161,0)</f>
        <v>0</v>
      </c>
      <c r="BH161" s="182">
        <f>IF(N161="sníž. přenesená",J161,0)</f>
        <v>0</v>
      </c>
      <c r="BI161" s="182">
        <f>IF(N161="nulová",J161,0)</f>
        <v>0</v>
      </c>
      <c r="BJ161" s="17" t="s">
        <v>79</v>
      </c>
      <c r="BK161" s="182">
        <f>ROUND(I161*H161,2)</f>
        <v>141.59999999999999</v>
      </c>
      <c r="BL161" s="17" t="s">
        <v>136</v>
      </c>
      <c r="BM161" s="181" t="s">
        <v>758</v>
      </c>
    </row>
    <row r="162" s="2" customFormat="1">
      <c r="A162" s="30"/>
      <c r="B162" s="31"/>
      <c r="C162" s="30"/>
      <c r="D162" s="183" t="s">
        <v>138</v>
      </c>
      <c r="E162" s="30"/>
      <c r="F162" s="184" t="s">
        <v>759</v>
      </c>
      <c r="G162" s="30"/>
      <c r="H162" s="30"/>
      <c r="I162" s="30"/>
      <c r="J162" s="30"/>
      <c r="K162" s="30"/>
      <c r="L162" s="31"/>
      <c r="M162" s="185"/>
      <c r="N162" s="186"/>
      <c r="O162" s="68"/>
      <c r="P162" s="68"/>
      <c r="Q162" s="68"/>
      <c r="R162" s="68"/>
      <c r="S162" s="68"/>
      <c r="T162" s="69"/>
      <c r="U162" s="30"/>
      <c r="V162" s="30"/>
      <c r="W162" s="30"/>
      <c r="X162" s="30"/>
      <c r="Y162" s="30"/>
      <c r="Z162" s="30"/>
      <c r="AA162" s="30"/>
      <c r="AB162" s="30"/>
      <c r="AC162" s="30"/>
      <c r="AD162" s="30"/>
      <c r="AE162" s="30"/>
      <c r="AT162" s="17" t="s">
        <v>138</v>
      </c>
      <c r="AU162" s="17" t="s">
        <v>81</v>
      </c>
    </row>
    <row r="163" s="2" customFormat="1" ht="16.5" customHeight="1">
      <c r="A163" s="30"/>
      <c r="B163" s="170"/>
      <c r="C163" s="171" t="s">
        <v>202</v>
      </c>
      <c r="D163" s="171" t="s">
        <v>131</v>
      </c>
      <c r="E163" s="172" t="s">
        <v>760</v>
      </c>
      <c r="F163" s="173" t="s">
        <v>761</v>
      </c>
      <c r="G163" s="174" t="s">
        <v>134</v>
      </c>
      <c r="H163" s="175">
        <v>26</v>
      </c>
      <c r="I163" s="176">
        <v>143</v>
      </c>
      <c r="J163" s="176">
        <f>ROUND(I163*H163,2)</f>
        <v>3718</v>
      </c>
      <c r="K163" s="173" t="s">
        <v>534</v>
      </c>
      <c r="L163" s="31"/>
      <c r="M163" s="177" t="s">
        <v>1</v>
      </c>
      <c r="N163" s="178" t="s">
        <v>37</v>
      </c>
      <c r="O163" s="179">
        <v>0.28399999999999997</v>
      </c>
      <c r="P163" s="179">
        <f>O163*H163</f>
        <v>7.3839999999999995</v>
      </c>
      <c r="Q163" s="179">
        <v>0</v>
      </c>
      <c r="R163" s="179">
        <f>Q163*H163</f>
        <v>0</v>
      </c>
      <c r="S163" s="179">
        <v>0</v>
      </c>
      <c r="T163" s="180">
        <f>S163*H163</f>
        <v>0</v>
      </c>
      <c r="U163" s="30"/>
      <c r="V163" s="30"/>
      <c r="W163" s="30"/>
      <c r="X163" s="30"/>
      <c r="Y163" s="30"/>
      <c r="Z163" s="30"/>
      <c r="AA163" s="30"/>
      <c r="AB163" s="30"/>
      <c r="AC163" s="30"/>
      <c r="AD163" s="30"/>
      <c r="AE163" s="30"/>
      <c r="AR163" s="181" t="s">
        <v>136</v>
      </c>
      <c r="AT163" s="181" t="s">
        <v>131</v>
      </c>
      <c r="AU163" s="181" t="s">
        <v>81</v>
      </c>
      <c r="AY163" s="17" t="s">
        <v>128</v>
      </c>
      <c r="BE163" s="182">
        <f>IF(N163="základní",J163,0)</f>
        <v>3718</v>
      </c>
      <c r="BF163" s="182">
        <f>IF(N163="snížená",J163,0)</f>
        <v>0</v>
      </c>
      <c r="BG163" s="182">
        <f>IF(N163="zákl. přenesená",J163,0)</f>
        <v>0</v>
      </c>
      <c r="BH163" s="182">
        <f>IF(N163="sníž. přenesená",J163,0)</f>
        <v>0</v>
      </c>
      <c r="BI163" s="182">
        <f>IF(N163="nulová",J163,0)</f>
        <v>0</v>
      </c>
      <c r="BJ163" s="17" t="s">
        <v>79</v>
      </c>
      <c r="BK163" s="182">
        <f>ROUND(I163*H163,2)</f>
        <v>3718</v>
      </c>
      <c r="BL163" s="17" t="s">
        <v>136</v>
      </c>
      <c r="BM163" s="181" t="s">
        <v>762</v>
      </c>
    </row>
    <row r="164" s="2" customFormat="1">
      <c r="A164" s="30"/>
      <c r="B164" s="31"/>
      <c r="C164" s="30"/>
      <c r="D164" s="183" t="s">
        <v>138</v>
      </c>
      <c r="E164" s="30"/>
      <c r="F164" s="184" t="s">
        <v>761</v>
      </c>
      <c r="G164" s="30"/>
      <c r="H164" s="30"/>
      <c r="I164" s="30"/>
      <c r="J164" s="30"/>
      <c r="K164" s="30"/>
      <c r="L164" s="31"/>
      <c r="M164" s="185"/>
      <c r="N164" s="186"/>
      <c r="O164" s="68"/>
      <c r="P164" s="68"/>
      <c r="Q164" s="68"/>
      <c r="R164" s="68"/>
      <c r="S164" s="68"/>
      <c r="T164" s="69"/>
      <c r="U164" s="30"/>
      <c r="V164" s="30"/>
      <c r="W164" s="30"/>
      <c r="X164" s="30"/>
      <c r="Y164" s="30"/>
      <c r="Z164" s="30"/>
      <c r="AA164" s="30"/>
      <c r="AB164" s="30"/>
      <c r="AC164" s="30"/>
      <c r="AD164" s="30"/>
      <c r="AE164" s="30"/>
      <c r="AT164" s="17" t="s">
        <v>138</v>
      </c>
      <c r="AU164" s="17" t="s">
        <v>81</v>
      </c>
    </row>
    <row r="165" s="2" customFormat="1" ht="21.75" customHeight="1">
      <c r="A165" s="30"/>
      <c r="B165" s="170"/>
      <c r="C165" s="171" t="s">
        <v>136</v>
      </c>
      <c r="D165" s="171" t="s">
        <v>131</v>
      </c>
      <c r="E165" s="172" t="s">
        <v>763</v>
      </c>
      <c r="F165" s="173" t="s">
        <v>764</v>
      </c>
      <c r="G165" s="174" t="s">
        <v>134</v>
      </c>
      <c r="H165" s="175">
        <v>2</v>
      </c>
      <c r="I165" s="176">
        <v>90.599999999999994</v>
      </c>
      <c r="J165" s="176">
        <f>ROUND(I165*H165,2)</f>
        <v>181.19999999999999</v>
      </c>
      <c r="K165" s="173" t="s">
        <v>534</v>
      </c>
      <c r="L165" s="31"/>
      <c r="M165" s="177" t="s">
        <v>1</v>
      </c>
      <c r="N165" s="178" t="s">
        <v>37</v>
      </c>
      <c r="O165" s="179">
        <v>0.17999999999999999</v>
      </c>
      <c r="P165" s="179">
        <f>O165*H165</f>
        <v>0.35999999999999999</v>
      </c>
      <c r="Q165" s="179">
        <v>0</v>
      </c>
      <c r="R165" s="179">
        <f>Q165*H165</f>
        <v>0</v>
      </c>
      <c r="S165" s="179">
        <v>0</v>
      </c>
      <c r="T165" s="180">
        <f>S165*H165</f>
        <v>0</v>
      </c>
      <c r="U165" s="30"/>
      <c r="V165" s="30"/>
      <c r="W165" s="30"/>
      <c r="X165" s="30"/>
      <c r="Y165" s="30"/>
      <c r="Z165" s="30"/>
      <c r="AA165" s="30"/>
      <c r="AB165" s="30"/>
      <c r="AC165" s="30"/>
      <c r="AD165" s="30"/>
      <c r="AE165" s="30"/>
      <c r="AR165" s="181" t="s">
        <v>136</v>
      </c>
      <c r="AT165" s="181" t="s">
        <v>131</v>
      </c>
      <c r="AU165" s="181" t="s">
        <v>81</v>
      </c>
      <c r="AY165" s="17" t="s">
        <v>128</v>
      </c>
      <c r="BE165" s="182">
        <f>IF(N165="základní",J165,0)</f>
        <v>181.19999999999999</v>
      </c>
      <c r="BF165" s="182">
        <f>IF(N165="snížená",J165,0)</f>
        <v>0</v>
      </c>
      <c r="BG165" s="182">
        <f>IF(N165="zákl. přenesená",J165,0)</f>
        <v>0</v>
      </c>
      <c r="BH165" s="182">
        <f>IF(N165="sníž. přenesená",J165,0)</f>
        <v>0</v>
      </c>
      <c r="BI165" s="182">
        <f>IF(N165="nulová",J165,0)</f>
        <v>0</v>
      </c>
      <c r="BJ165" s="17" t="s">
        <v>79</v>
      </c>
      <c r="BK165" s="182">
        <f>ROUND(I165*H165,2)</f>
        <v>181.19999999999999</v>
      </c>
      <c r="BL165" s="17" t="s">
        <v>136</v>
      </c>
      <c r="BM165" s="181" t="s">
        <v>765</v>
      </c>
    </row>
    <row r="166" s="2" customFormat="1">
      <c r="A166" s="30"/>
      <c r="B166" s="31"/>
      <c r="C166" s="30"/>
      <c r="D166" s="183" t="s">
        <v>138</v>
      </c>
      <c r="E166" s="30"/>
      <c r="F166" s="184" t="s">
        <v>766</v>
      </c>
      <c r="G166" s="30"/>
      <c r="H166" s="30"/>
      <c r="I166" s="30"/>
      <c r="J166" s="30"/>
      <c r="K166" s="30"/>
      <c r="L166" s="31"/>
      <c r="M166" s="185"/>
      <c r="N166" s="186"/>
      <c r="O166" s="68"/>
      <c r="P166" s="68"/>
      <c r="Q166" s="68"/>
      <c r="R166" s="68"/>
      <c r="S166" s="68"/>
      <c r="T166" s="69"/>
      <c r="U166" s="30"/>
      <c r="V166" s="30"/>
      <c r="W166" s="30"/>
      <c r="X166" s="30"/>
      <c r="Y166" s="30"/>
      <c r="Z166" s="30"/>
      <c r="AA166" s="30"/>
      <c r="AB166" s="30"/>
      <c r="AC166" s="30"/>
      <c r="AD166" s="30"/>
      <c r="AE166" s="30"/>
      <c r="AT166" s="17" t="s">
        <v>138</v>
      </c>
      <c r="AU166" s="17" t="s">
        <v>81</v>
      </c>
    </row>
    <row r="167" s="2" customFormat="1" ht="16.5" customHeight="1">
      <c r="A167" s="30"/>
      <c r="B167" s="170"/>
      <c r="C167" s="187" t="s">
        <v>211</v>
      </c>
      <c r="D167" s="187" t="s">
        <v>142</v>
      </c>
      <c r="E167" s="188" t="s">
        <v>767</v>
      </c>
      <c r="F167" s="189" t="s">
        <v>768</v>
      </c>
      <c r="G167" s="190" t="s">
        <v>134</v>
      </c>
      <c r="H167" s="191">
        <v>2</v>
      </c>
      <c r="I167" s="192">
        <v>5.9000000000000004</v>
      </c>
      <c r="J167" s="192">
        <f>ROUND(I167*H167,2)</f>
        <v>11.800000000000001</v>
      </c>
      <c r="K167" s="189" t="s">
        <v>1</v>
      </c>
      <c r="L167" s="193"/>
      <c r="M167" s="194" t="s">
        <v>1</v>
      </c>
      <c r="N167" s="195" t="s">
        <v>37</v>
      </c>
      <c r="O167" s="179">
        <v>0</v>
      </c>
      <c r="P167" s="179">
        <f>O167*H167</f>
        <v>0</v>
      </c>
      <c r="Q167" s="179">
        <v>9.9999999999999995E-07</v>
      </c>
      <c r="R167" s="179">
        <f>Q167*H167</f>
        <v>1.9999999999999999E-06</v>
      </c>
      <c r="S167" s="179">
        <v>0</v>
      </c>
      <c r="T167" s="180">
        <f>S167*H167</f>
        <v>0</v>
      </c>
      <c r="U167" s="30"/>
      <c r="V167" s="30"/>
      <c r="W167" s="30"/>
      <c r="X167" s="30"/>
      <c r="Y167" s="30"/>
      <c r="Z167" s="30"/>
      <c r="AA167" s="30"/>
      <c r="AB167" s="30"/>
      <c r="AC167" s="30"/>
      <c r="AD167" s="30"/>
      <c r="AE167" s="30"/>
      <c r="AR167" s="181" t="s">
        <v>145</v>
      </c>
      <c r="AT167" s="181" t="s">
        <v>142</v>
      </c>
      <c r="AU167" s="181" t="s">
        <v>81</v>
      </c>
      <c r="AY167" s="17" t="s">
        <v>128</v>
      </c>
      <c r="BE167" s="182">
        <f>IF(N167="základní",J167,0)</f>
        <v>11.800000000000001</v>
      </c>
      <c r="BF167" s="182">
        <f>IF(N167="snížená",J167,0)</f>
        <v>0</v>
      </c>
      <c r="BG167" s="182">
        <f>IF(N167="zákl. přenesená",J167,0)</f>
        <v>0</v>
      </c>
      <c r="BH167" s="182">
        <f>IF(N167="sníž. přenesená",J167,0)</f>
        <v>0</v>
      </c>
      <c r="BI167" s="182">
        <f>IF(N167="nulová",J167,0)</f>
        <v>0</v>
      </c>
      <c r="BJ167" s="17" t="s">
        <v>79</v>
      </c>
      <c r="BK167" s="182">
        <f>ROUND(I167*H167,2)</f>
        <v>11.800000000000001</v>
      </c>
      <c r="BL167" s="17" t="s">
        <v>136</v>
      </c>
      <c r="BM167" s="181" t="s">
        <v>769</v>
      </c>
    </row>
    <row r="168" s="2" customFormat="1">
      <c r="A168" s="30"/>
      <c r="B168" s="31"/>
      <c r="C168" s="30"/>
      <c r="D168" s="183" t="s">
        <v>138</v>
      </c>
      <c r="E168" s="30"/>
      <c r="F168" s="184" t="s">
        <v>770</v>
      </c>
      <c r="G168" s="30"/>
      <c r="H168" s="30"/>
      <c r="I168" s="30"/>
      <c r="J168" s="30"/>
      <c r="K168" s="30"/>
      <c r="L168" s="31"/>
      <c r="M168" s="185"/>
      <c r="N168" s="186"/>
      <c r="O168" s="68"/>
      <c r="P168" s="68"/>
      <c r="Q168" s="68"/>
      <c r="R168" s="68"/>
      <c r="S168" s="68"/>
      <c r="T168" s="69"/>
      <c r="U168" s="30"/>
      <c r="V168" s="30"/>
      <c r="W168" s="30"/>
      <c r="X168" s="30"/>
      <c r="Y168" s="30"/>
      <c r="Z168" s="30"/>
      <c r="AA168" s="30"/>
      <c r="AB168" s="30"/>
      <c r="AC168" s="30"/>
      <c r="AD168" s="30"/>
      <c r="AE168" s="30"/>
      <c r="AT168" s="17" t="s">
        <v>138</v>
      </c>
      <c r="AU168" s="17" t="s">
        <v>81</v>
      </c>
    </row>
    <row r="169" s="2" customFormat="1" ht="16.5" customHeight="1">
      <c r="A169" s="30"/>
      <c r="B169" s="170"/>
      <c r="C169" s="171" t="s">
        <v>217</v>
      </c>
      <c r="D169" s="171" t="s">
        <v>131</v>
      </c>
      <c r="E169" s="172" t="s">
        <v>771</v>
      </c>
      <c r="F169" s="173" t="s">
        <v>772</v>
      </c>
      <c r="G169" s="174" t="s">
        <v>498</v>
      </c>
      <c r="H169" s="175">
        <v>1</v>
      </c>
      <c r="I169" s="176">
        <v>120</v>
      </c>
      <c r="J169" s="176">
        <f>ROUND(I169*H169,2)</f>
        <v>120</v>
      </c>
      <c r="K169" s="173" t="s">
        <v>1</v>
      </c>
      <c r="L169" s="31"/>
      <c r="M169" s="177" t="s">
        <v>1</v>
      </c>
      <c r="N169" s="178" t="s">
        <v>37</v>
      </c>
      <c r="O169" s="179">
        <v>0.17999999999999999</v>
      </c>
      <c r="P169" s="179">
        <f>O169*H169</f>
        <v>0.17999999999999999</v>
      </c>
      <c r="Q169" s="179">
        <v>0</v>
      </c>
      <c r="R169" s="179">
        <f>Q169*H169</f>
        <v>0</v>
      </c>
      <c r="S169" s="179">
        <v>0</v>
      </c>
      <c r="T169" s="180">
        <f>S169*H169</f>
        <v>0</v>
      </c>
      <c r="U169" s="30"/>
      <c r="V169" s="30"/>
      <c r="W169" s="30"/>
      <c r="X169" s="30"/>
      <c r="Y169" s="30"/>
      <c r="Z169" s="30"/>
      <c r="AA169" s="30"/>
      <c r="AB169" s="30"/>
      <c r="AC169" s="30"/>
      <c r="AD169" s="30"/>
      <c r="AE169" s="30"/>
      <c r="AR169" s="181" t="s">
        <v>136</v>
      </c>
      <c r="AT169" s="181" t="s">
        <v>131</v>
      </c>
      <c r="AU169" s="181" t="s">
        <v>81</v>
      </c>
      <c r="AY169" s="17" t="s">
        <v>128</v>
      </c>
      <c r="BE169" s="182">
        <f>IF(N169="základní",J169,0)</f>
        <v>120</v>
      </c>
      <c r="BF169" s="182">
        <f>IF(N169="snížená",J169,0)</f>
        <v>0</v>
      </c>
      <c r="BG169" s="182">
        <f>IF(N169="zákl. přenesená",J169,0)</f>
        <v>0</v>
      </c>
      <c r="BH169" s="182">
        <f>IF(N169="sníž. přenesená",J169,0)</f>
        <v>0</v>
      </c>
      <c r="BI169" s="182">
        <f>IF(N169="nulová",J169,0)</f>
        <v>0</v>
      </c>
      <c r="BJ169" s="17" t="s">
        <v>79</v>
      </c>
      <c r="BK169" s="182">
        <f>ROUND(I169*H169,2)</f>
        <v>120</v>
      </c>
      <c r="BL169" s="17" t="s">
        <v>136</v>
      </c>
      <c r="BM169" s="181" t="s">
        <v>773</v>
      </c>
    </row>
    <row r="170" s="2" customFormat="1">
      <c r="A170" s="30"/>
      <c r="B170" s="31"/>
      <c r="C170" s="30"/>
      <c r="D170" s="183" t="s">
        <v>138</v>
      </c>
      <c r="E170" s="30"/>
      <c r="F170" s="184" t="s">
        <v>774</v>
      </c>
      <c r="G170" s="30"/>
      <c r="H170" s="30"/>
      <c r="I170" s="30"/>
      <c r="J170" s="30"/>
      <c r="K170" s="30"/>
      <c r="L170" s="31"/>
      <c r="M170" s="185"/>
      <c r="N170" s="186"/>
      <c r="O170" s="68"/>
      <c r="P170" s="68"/>
      <c r="Q170" s="68"/>
      <c r="R170" s="68"/>
      <c r="S170" s="68"/>
      <c r="T170" s="69"/>
      <c r="U170" s="30"/>
      <c r="V170" s="30"/>
      <c r="W170" s="30"/>
      <c r="X170" s="30"/>
      <c r="Y170" s="30"/>
      <c r="Z170" s="30"/>
      <c r="AA170" s="30"/>
      <c r="AB170" s="30"/>
      <c r="AC170" s="30"/>
      <c r="AD170" s="30"/>
      <c r="AE170" s="30"/>
      <c r="AT170" s="17" t="s">
        <v>138</v>
      </c>
      <c r="AU170" s="17" t="s">
        <v>81</v>
      </c>
    </row>
    <row r="171" s="2" customFormat="1" ht="16.5" customHeight="1">
      <c r="A171" s="30"/>
      <c r="B171" s="170"/>
      <c r="C171" s="171" t="s">
        <v>223</v>
      </c>
      <c r="D171" s="171" t="s">
        <v>131</v>
      </c>
      <c r="E171" s="172" t="s">
        <v>775</v>
      </c>
      <c r="F171" s="173" t="s">
        <v>776</v>
      </c>
      <c r="G171" s="174" t="s">
        <v>498</v>
      </c>
      <c r="H171" s="175">
        <v>1</v>
      </c>
      <c r="I171" s="176">
        <v>250</v>
      </c>
      <c r="J171" s="176">
        <f>ROUND(I171*H171,2)</f>
        <v>250</v>
      </c>
      <c r="K171" s="173" t="s">
        <v>1</v>
      </c>
      <c r="L171" s="31"/>
      <c r="M171" s="177" t="s">
        <v>1</v>
      </c>
      <c r="N171" s="178" t="s">
        <v>37</v>
      </c>
      <c r="O171" s="179">
        <v>0.17999999999999999</v>
      </c>
      <c r="P171" s="179">
        <f>O171*H171</f>
        <v>0.17999999999999999</v>
      </c>
      <c r="Q171" s="179">
        <v>0</v>
      </c>
      <c r="R171" s="179">
        <f>Q171*H171</f>
        <v>0</v>
      </c>
      <c r="S171" s="179">
        <v>0</v>
      </c>
      <c r="T171" s="180">
        <f>S171*H171</f>
        <v>0</v>
      </c>
      <c r="U171" s="30"/>
      <c r="V171" s="30"/>
      <c r="W171" s="30"/>
      <c r="X171" s="30"/>
      <c r="Y171" s="30"/>
      <c r="Z171" s="30"/>
      <c r="AA171" s="30"/>
      <c r="AB171" s="30"/>
      <c r="AC171" s="30"/>
      <c r="AD171" s="30"/>
      <c r="AE171" s="30"/>
      <c r="AR171" s="181" t="s">
        <v>136</v>
      </c>
      <c r="AT171" s="181" t="s">
        <v>131</v>
      </c>
      <c r="AU171" s="181" t="s">
        <v>81</v>
      </c>
      <c r="AY171" s="17" t="s">
        <v>128</v>
      </c>
      <c r="BE171" s="182">
        <f>IF(N171="základní",J171,0)</f>
        <v>250</v>
      </c>
      <c r="BF171" s="182">
        <f>IF(N171="snížená",J171,0)</f>
        <v>0</v>
      </c>
      <c r="BG171" s="182">
        <f>IF(N171="zákl. přenesená",J171,0)</f>
        <v>0</v>
      </c>
      <c r="BH171" s="182">
        <f>IF(N171="sníž. přenesená",J171,0)</f>
        <v>0</v>
      </c>
      <c r="BI171" s="182">
        <f>IF(N171="nulová",J171,0)</f>
        <v>0</v>
      </c>
      <c r="BJ171" s="17" t="s">
        <v>79</v>
      </c>
      <c r="BK171" s="182">
        <f>ROUND(I171*H171,2)</f>
        <v>250</v>
      </c>
      <c r="BL171" s="17" t="s">
        <v>136</v>
      </c>
      <c r="BM171" s="181" t="s">
        <v>777</v>
      </c>
    </row>
    <row r="172" s="2" customFormat="1">
      <c r="A172" s="30"/>
      <c r="B172" s="31"/>
      <c r="C172" s="30"/>
      <c r="D172" s="183" t="s">
        <v>138</v>
      </c>
      <c r="E172" s="30"/>
      <c r="F172" s="184" t="s">
        <v>778</v>
      </c>
      <c r="G172" s="30"/>
      <c r="H172" s="30"/>
      <c r="I172" s="30"/>
      <c r="J172" s="30"/>
      <c r="K172" s="30"/>
      <c r="L172" s="31"/>
      <c r="M172" s="185"/>
      <c r="N172" s="186"/>
      <c r="O172" s="68"/>
      <c r="P172" s="68"/>
      <c r="Q172" s="68"/>
      <c r="R172" s="68"/>
      <c r="S172" s="68"/>
      <c r="T172" s="69"/>
      <c r="U172" s="30"/>
      <c r="V172" s="30"/>
      <c r="W172" s="30"/>
      <c r="X172" s="30"/>
      <c r="Y172" s="30"/>
      <c r="Z172" s="30"/>
      <c r="AA172" s="30"/>
      <c r="AB172" s="30"/>
      <c r="AC172" s="30"/>
      <c r="AD172" s="30"/>
      <c r="AE172" s="30"/>
      <c r="AT172" s="17" t="s">
        <v>138</v>
      </c>
      <c r="AU172" s="17" t="s">
        <v>81</v>
      </c>
    </row>
    <row r="173" s="12" customFormat="1" ht="22.8" customHeight="1">
      <c r="A173" s="12"/>
      <c r="B173" s="158"/>
      <c r="C173" s="12"/>
      <c r="D173" s="159" t="s">
        <v>71</v>
      </c>
      <c r="E173" s="168" t="s">
        <v>247</v>
      </c>
      <c r="F173" s="168" t="s">
        <v>248</v>
      </c>
      <c r="G173" s="12"/>
      <c r="H173" s="12"/>
      <c r="I173" s="12"/>
      <c r="J173" s="169">
        <f>BK173</f>
        <v>4080</v>
      </c>
      <c r="K173" s="12"/>
      <c r="L173" s="158"/>
      <c r="M173" s="162"/>
      <c r="N173" s="163"/>
      <c r="O173" s="163"/>
      <c r="P173" s="164">
        <f>SUM(P174:P177)</f>
        <v>5.6000000000000005</v>
      </c>
      <c r="Q173" s="163"/>
      <c r="R173" s="164">
        <f>SUM(R174:R177)</f>
        <v>0.0055999999999999991</v>
      </c>
      <c r="S173" s="163"/>
      <c r="T173" s="165">
        <f>SUM(T174:T177)</f>
        <v>0</v>
      </c>
      <c r="U173" s="12"/>
      <c r="V173" s="12"/>
      <c r="W173" s="12"/>
      <c r="X173" s="12"/>
      <c r="Y173" s="12"/>
      <c r="Z173" s="12"/>
      <c r="AA173" s="12"/>
      <c r="AB173" s="12"/>
      <c r="AC173" s="12"/>
      <c r="AD173" s="12"/>
      <c r="AE173" s="12"/>
      <c r="AR173" s="159" t="s">
        <v>81</v>
      </c>
      <c r="AT173" s="166" t="s">
        <v>71</v>
      </c>
      <c r="AU173" s="166" t="s">
        <v>79</v>
      </c>
      <c r="AY173" s="159" t="s">
        <v>128</v>
      </c>
      <c r="BK173" s="167">
        <f>SUM(BK174:BK177)</f>
        <v>4080</v>
      </c>
    </row>
    <row r="174" s="2" customFormat="1" ht="24.15" customHeight="1">
      <c r="A174" s="30"/>
      <c r="B174" s="170"/>
      <c r="C174" s="171" t="s">
        <v>229</v>
      </c>
      <c r="D174" s="171" t="s">
        <v>131</v>
      </c>
      <c r="E174" s="172" t="s">
        <v>250</v>
      </c>
      <c r="F174" s="173" t="s">
        <v>251</v>
      </c>
      <c r="G174" s="174" t="s">
        <v>226</v>
      </c>
      <c r="H174" s="175">
        <v>80</v>
      </c>
      <c r="I174" s="176">
        <v>37.700000000000003</v>
      </c>
      <c r="J174" s="176">
        <f>ROUND(I174*H174,2)</f>
        <v>3016</v>
      </c>
      <c r="K174" s="173" t="s">
        <v>534</v>
      </c>
      <c r="L174" s="31"/>
      <c r="M174" s="177" t="s">
        <v>1</v>
      </c>
      <c r="N174" s="178" t="s">
        <v>37</v>
      </c>
      <c r="O174" s="179">
        <v>0.070000000000000007</v>
      </c>
      <c r="P174" s="179">
        <f>O174*H174</f>
        <v>5.6000000000000005</v>
      </c>
      <c r="Q174" s="179">
        <v>0</v>
      </c>
      <c r="R174" s="179">
        <f>Q174*H174</f>
        <v>0</v>
      </c>
      <c r="S174" s="179">
        <v>0</v>
      </c>
      <c r="T174" s="180">
        <f>S174*H174</f>
        <v>0</v>
      </c>
      <c r="U174" s="30"/>
      <c r="V174" s="30"/>
      <c r="W174" s="30"/>
      <c r="X174" s="30"/>
      <c r="Y174" s="30"/>
      <c r="Z174" s="30"/>
      <c r="AA174" s="30"/>
      <c r="AB174" s="30"/>
      <c r="AC174" s="30"/>
      <c r="AD174" s="30"/>
      <c r="AE174" s="30"/>
      <c r="AR174" s="181" t="s">
        <v>136</v>
      </c>
      <c r="AT174" s="181" t="s">
        <v>131</v>
      </c>
      <c r="AU174" s="181" t="s">
        <v>81</v>
      </c>
      <c r="AY174" s="17" t="s">
        <v>128</v>
      </c>
      <c r="BE174" s="182">
        <f>IF(N174="základní",J174,0)</f>
        <v>3016</v>
      </c>
      <c r="BF174" s="182">
        <f>IF(N174="snížená",J174,0)</f>
        <v>0</v>
      </c>
      <c r="BG174" s="182">
        <f>IF(N174="zákl. přenesená",J174,0)</f>
        <v>0</v>
      </c>
      <c r="BH174" s="182">
        <f>IF(N174="sníž. přenesená",J174,0)</f>
        <v>0</v>
      </c>
      <c r="BI174" s="182">
        <f>IF(N174="nulová",J174,0)</f>
        <v>0</v>
      </c>
      <c r="BJ174" s="17" t="s">
        <v>79</v>
      </c>
      <c r="BK174" s="182">
        <f>ROUND(I174*H174,2)</f>
        <v>3016</v>
      </c>
      <c r="BL174" s="17" t="s">
        <v>136</v>
      </c>
      <c r="BM174" s="181" t="s">
        <v>779</v>
      </c>
    </row>
    <row r="175" s="2" customFormat="1">
      <c r="A175" s="30"/>
      <c r="B175" s="31"/>
      <c r="C175" s="30"/>
      <c r="D175" s="183" t="s">
        <v>138</v>
      </c>
      <c r="E175" s="30"/>
      <c r="F175" s="184" t="s">
        <v>253</v>
      </c>
      <c r="G175" s="30"/>
      <c r="H175" s="30"/>
      <c r="I175" s="30"/>
      <c r="J175" s="30"/>
      <c r="K175" s="30"/>
      <c r="L175" s="31"/>
      <c r="M175" s="185"/>
      <c r="N175" s="186"/>
      <c r="O175" s="68"/>
      <c r="P175" s="68"/>
      <c r="Q175" s="68"/>
      <c r="R175" s="68"/>
      <c r="S175" s="68"/>
      <c r="T175" s="69"/>
      <c r="U175" s="30"/>
      <c r="V175" s="30"/>
      <c r="W175" s="30"/>
      <c r="X175" s="30"/>
      <c r="Y175" s="30"/>
      <c r="Z175" s="30"/>
      <c r="AA175" s="30"/>
      <c r="AB175" s="30"/>
      <c r="AC175" s="30"/>
      <c r="AD175" s="30"/>
      <c r="AE175" s="30"/>
      <c r="AT175" s="17" t="s">
        <v>138</v>
      </c>
      <c r="AU175" s="17" t="s">
        <v>81</v>
      </c>
    </row>
    <row r="176" s="2" customFormat="1" ht="16.5" customHeight="1">
      <c r="A176" s="30"/>
      <c r="B176" s="170"/>
      <c r="C176" s="187" t="s">
        <v>7</v>
      </c>
      <c r="D176" s="187" t="s">
        <v>142</v>
      </c>
      <c r="E176" s="188" t="s">
        <v>780</v>
      </c>
      <c r="F176" s="189" t="s">
        <v>781</v>
      </c>
      <c r="G176" s="190" t="s">
        <v>226</v>
      </c>
      <c r="H176" s="191">
        <v>80</v>
      </c>
      <c r="I176" s="192">
        <v>13.300000000000001</v>
      </c>
      <c r="J176" s="192">
        <f>ROUND(I176*H176,2)</f>
        <v>1064</v>
      </c>
      <c r="K176" s="189" t="s">
        <v>1</v>
      </c>
      <c r="L176" s="193"/>
      <c r="M176" s="194" t="s">
        <v>1</v>
      </c>
      <c r="N176" s="195" t="s">
        <v>37</v>
      </c>
      <c r="O176" s="179">
        <v>0</v>
      </c>
      <c r="P176" s="179">
        <f>O176*H176</f>
        <v>0</v>
      </c>
      <c r="Q176" s="179">
        <v>6.9999999999999994E-05</v>
      </c>
      <c r="R176" s="179">
        <f>Q176*H176</f>
        <v>0.0055999999999999991</v>
      </c>
      <c r="S176" s="179">
        <v>0</v>
      </c>
      <c r="T176" s="180">
        <f>S176*H176</f>
        <v>0</v>
      </c>
      <c r="U176" s="30"/>
      <c r="V176" s="30"/>
      <c r="W176" s="30"/>
      <c r="X176" s="30"/>
      <c r="Y176" s="30"/>
      <c r="Z176" s="30"/>
      <c r="AA176" s="30"/>
      <c r="AB176" s="30"/>
      <c r="AC176" s="30"/>
      <c r="AD176" s="30"/>
      <c r="AE176" s="30"/>
      <c r="AR176" s="181" t="s">
        <v>145</v>
      </c>
      <c r="AT176" s="181" t="s">
        <v>142</v>
      </c>
      <c r="AU176" s="181" t="s">
        <v>81</v>
      </c>
      <c r="AY176" s="17" t="s">
        <v>128</v>
      </c>
      <c r="BE176" s="182">
        <f>IF(N176="základní",J176,0)</f>
        <v>1064</v>
      </c>
      <c r="BF176" s="182">
        <f>IF(N176="snížená",J176,0)</f>
        <v>0</v>
      </c>
      <c r="BG176" s="182">
        <f>IF(N176="zákl. přenesená",J176,0)</f>
        <v>0</v>
      </c>
      <c r="BH176" s="182">
        <f>IF(N176="sníž. přenesená",J176,0)</f>
        <v>0</v>
      </c>
      <c r="BI176" s="182">
        <f>IF(N176="nulová",J176,0)</f>
        <v>0</v>
      </c>
      <c r="BJ176" s="17" t="s">
        <v>79</v>
      </c>
      <c r="BK176" s="182">
        <f>ROUND(I176*H176,2)</f>
        <v>1064</v>
      </c>
      <c r="BL176" s="17" t="s">
        <v>136</v>
      </c>
      <c r="BM176" s="181" t="s">
        <v>782</v>
      </c>
    </row>
    <row r="177" s="2" customFormat="1">
      <c r="A177" s="30"/>
      <c r="B177" s="31"/>
      <c r="C177" s="30"/>
      <c r="D177" s="183" t="s">
        <v>138</v>
      </c>
      <c r="E177" s="30"/>
      <c r="F177" s="184" t="s">
        <v>781</v>
      </c>
      <c r="G177" s="30"/>
      <c r="H177" s="30"/>
      <c r="I177" s="30"/>
      <c r="J177" s="30"/>
      <c r="K177" s="30"/>
      <c r="L177" s="31"/>
      <c r="M177" s="185"/>
      <c r="N177" s="186"/>
      <c r="O177" s="68"/>
      <c r="P177" s="68"/>
      <c r="Q177" s="68"/>
      <c r="R177" s="68"/>
      <c r="S177" s="68"/>
      <c r="T177" s="69"/>
      <c r="U177" s="30"/>
      <c r="V177" s="30"/>
      <c r="W177" s="30"/>
      <c r="X177" s="30"/>
      <c r="Y177" s="30"/>
      <c r="Z177" s="30"/>
      <c r="AA177" s="30"/>
      <c r="AB177" s="30"/>
      <c r="AC177" s="30"/>
      <c r="AD177" s="30"/>
      <c r="AE177" s="30"/>
      <c r="AT177" s="17" t="s">
        <v>138</v>
      </c>
      <c r="AU177" s="17" t="s">
        <v>81</v>
      </c>
    </row>
    <row r="178" s="12" customFormat="1" ht="22.8" customHeight="1">
      <c r="A178" s="12"/>
      <c r="B178" s="158"/>
      <c r="C178" s="12"/>
      <c r="D178" s="159" t="s">
        <v>71</v>
      </c>
      <c r="E178" s="168" t="s">
        <v>327</v>
      </c>
      <c r="F178" s="168" t="s">
        <v>328</v>
      </c>
      <c r="G178" s="12"/>
      <c r="H178" s="12"/>
      <c r="I178" s="12"/>
      <c r="J178" s="169">
        <f>BK178</f>
        <v>156</v>
      </c>
      <c r="K178" s="12"/>
      <c r="L178" s="158"/>
      <c r="M178" s="162"/>
      <c r="N178" s="163"/>
      <c r="O178" s="163"/>
      <c r="P178" s="164">
        <f>SUM(P179:P180)</f>
        <v>0.27200000000000002</v>
      </c>
      <c r="Q178" s="163"/>
      <c r="R178" s="164">
        <f>SUM(R179:R180)</f>
        <v>0</v>
      </c>
      <c r="S178" s="163"/>
      <c r="T178" s="165">
        <f>SUM(T179:T180)</f>
        <v>0</v>
      </c>
      <c r="U178" s="12"/>
      <c r="V178" s="12"/>
      <c r="W178" s="12"/>
      <c r="X178" s="12"/>
      <c r="Y178" s="12"/>
      <c r="Z178" s="12"/>
      <c r="AA178" s="12"/>
      <c r="AB178" s="12"/>
      <c r="AC178" s="12"/>
      <c r="AD178" s="12"/>
      <c r="AE178" s="12"/>
      <c r="AR178" s="159" t="s">
        <v>81</v>
      </c>
      <c r="AT178" s="166" t="s">
        <v>71</v>
      </c>
      <c r="AU178" s="166" t="s">
        <v>79</v>
      </c>
      <c r="AY178" s="159" t="s">
        <v>128</v>
      </c>
      <c r="BK178" s="167">
        <f>SUM(BK179:BK180)</f>
        <v>156</v>
      </c>
    </row>
    <row r="179" s="2" customFormat="1" ht="24.15" customHeight="1">
      <c r="A179" s="30"/>
      <c r="B179" s="170"/>
      <c r="C179" s="171" t="s">
        <v>236</v>
      </c>
      <c r="D179" s="171" t="s">
        <v>131</v>
      </c>
      <c r="E179" s="172" t="s">
        <v>330</v>
      </c>
      <c r="F179" s="173" t="s">
        <v>331</v>
      </c>
      <c r="G179" s="174" t="s">
        <v>134</v>
      </c>
      <c r="H179" s="175">
        <v>4</v>
      </c>
      <c r="I179" s="176">
        <v>39</v>
      </c>
      <c r="J179" s="176">
        <f>ROUND(I179*H179,2)</f>
        <v>156</v>
      </c>
      <c r="K179" s="173" t="s">
        <v>534</v>
      </c>
      <c r="L179" s="31"/>
      <c r="M179" s="177" t="s">
        <v>1</v>
      </c>
      <c r="N179" s="178" t="s">
        <v>37</v>
      </c>
      <c r="O179" s="179">
        <v>0.068000000000000005</v>
      </c>
      <c r="P179" s="179">
        <f>O179*H179</f>
        <v>0.27200000000000002</v>
      </c>
      <c r="Q179" s="179">
        <v>0</v>
      </c>
      <c r="R179" s="179">
        <f>Q179*H179</f>
        <v>0</v>
      </c>
      <c r="S179" s="179">
        <v>0</v>
      </c>
      <c r="T179" s="180">
        <f>S179*H179</f>
        <v>0</v>
      </c>
      <c r="U179" s="30"/>
      <c r="V179" s="30"/>
      <c r="W179" s="30"/>
      <c r="X179" s="30"/>
      <c r="Y179" s="30"/>
      <c r="Z179" s="30"/>
      <c r="AA179" s="30"/>
      <c r="AB179" s="30"/>
      <c r="AC179" s="30"/>
      <c r="AD179" s="30"/>
      <c r="AE179" s="30"/>
      <c r="AR179" s="181" t="s">
        <v>136</v>
      </c>
      <c r="AT179" s="181" t="s">
        <v>131</v>
      </c>
      <c r="AU179" s="181" t="s">
        <v>81</v>
      </c>
      <c r="AY179" s="17" t="s">
        <v>128</v>
      </c>
      <c r="BE179" s="182">
        <f>IF(N179="základní",J179,0)</f>
        <v>156</v>
      </c>
      <c r="BF179" s="182">
        <f>IF(N179="snížená",J179,0)</f>
        <v>0</v>
      </c>
      <c r="BG179" s="182">
        <f>IF(N179="zákl. přenesená",J179,0)</f>
        <v>0</v>
      </c>
      <c r="BH179" s="182">
        <f>IF(N179="sníž. přenesená",J179,0)</f>
        <v>0</v>
      </c>
      <c r="BI179" s="182">
        <f>IF(N179="nulová",J179,0)</f>
        <v>0</v>
      </c>
      <c r="BJ179" s="17" t="s">
        <v>79</v>
      </c>
      <c r="BK179" s="182">
        <f>ROUND(I179*H179,2)</f>
        <v>156</v>
      </c>
      <c r="BL179" s="17" t="s">
        <v>136</v>
      </c>
      <c r="BM179" s="181" t="s">
        <v>783</v>
      </c>
    </row>
    <row r="180" s="2" customFormat="1">
      <c r="A180" s="30"/>
      <c r="B180" s="31"/>
      <c r="C180" s="30"/>
      <c r="D180" s="183" t="s">
        <v>138</v>
      </c>
      <c r="E180" s="30"/>
      <c r="F180" s="184" t="s">
        <v>333</v>
      </c>
      <c r="G180" s="30"/>
      <c r="H180" s="30"/>
      <c r="I180" s="30"/>
      <c r="J180" s="30"/>
      <c r="K180" s="30"/>
      <c r="L180" s="31"/>
      <c r="M180" s="185"/>
      <c r="N180" s="186"/>
      <c r="O180" s="68"/>
      <c r="P180" s="68"/>
      <c r="Q180" s="68"/>
      <c r="R180" s="68"/>
      <c r="S180" s="68"/>
      <c r="T180" s="69"/>
      <c r="U180" s="30"/>
      <c r="V180" s="30"/>
      <c r="W180" s="30"/>
      <c r="X180" s="30"/>
      <c r="Y180" s="30"/>
      <c r="Z180" s="30"/>
      <c r="AA180" s="30"/>
      <c r="AB180" s="30"/>
      <c r="AC180" s="30"/>
      <c r="AD180" s="30"/>
      <c r="AE180" s="30"/>
      <c r="AT180" s="17" t="s">
        <v>138</v>
      </c>
      <c r="AU180" s="17" t="s">
        <v>81</v>
      </c>
    </row>
    <row r="181" s="12" customFormat="1" ht="25.92" customHeight="1">
      <c r="A181" s="12"/>
      <c r="B181" s="158"/>
      <c r="C181" s="12"/>
      <c r="D181" s="159" t="s">
        <v>71</v>
      </c>
      <c r="E181" s="160" t="s">
        <v>142</v>
      </c>
      <c r="F181" s="160" t="s">
        <v>492</v>
      </c>
      <c r="G181" s="12"/>
      <c r="H181" s="12"/>
      <c r="I181" s="12"/>
      <c r="J181" s="161">
        <f>BK181</f>
        <v>17093.18</v>
      </c>
      <c r="K181" s="12"/>
      <c r="L181" s="158"/>
      <c r="M181" s="162"/>
      <c r="N181" s="163"/>
      <c r="O181" s="163"/>
      <c r="P181" s="164">
        <f>P182+P185</f>
        <v>19.230799999999999</v>
      </c>
      <c r="Q181" s="163"/>
      <c r="R181" s="164">
        <f>R182+R185</f>
        <v>0.97439760000000009</v>
      </c>
      <c r="S181" s="163"/>
      <c r="T181" s="165">
        <f>T182+T185</f>
        <v>0</v>
      </c>
      <c r="U181" s="12"/>
      <c r="V181" s="12"/>
      <c r="W181" s="12"/>
      <c r="X181" s="12"/>
      <c r="Y181" s="12"/>
      <c r="Z181" s="12"/>
      <c r="AA181" s="12"/>
      <c r="AB181" s="12"/>
      <c r="AC181" s="12"/>
      <c r="AD181" s="12"/>
      <c r="AE181" s="12"/>
      <c r="AR181" s="159" t="s">
        <v>148</v>
      </c>
      <c r="AT181" s="166" t="s">
        <v>71</v>
      </c>
      <c r="AU181" s="166" t="s">
        <v>72</v>
      </c>
      <c r="AY181" s="159" t="s">
        <v>128</v>
      </c>
      <c r="BK181" s="167">
        <f>BK182+BK185</f>
        <v>17093.18</v>
      </c>
    </row>
    <row r="182" s="12" customFormat="1" ht="22.8" customHeight="1">
      <c r="A182" s="12"/>
      <c r="B182" s="158"/>
      <c r="C182" s="12"/>
      <c r="D182" s="159" t="s">
        <v>71</v>
      </c>
      <c r="E182" s="168" t="s">
        <v>493</v>
      </c>
      <c r="F182" s="168" t="s">
        <v>494</v>
      </c>
      <c r="G182" s="12"/>
      <c r="H182" s="12"/>
      <c r="I182" s="12"/>
      <c r="J182" s="169">
        <f>BK182</f>
        <v>5100</v>
      </c>
      <c r="K182" s="12"/>
      <c r="L182" s="158"/>
      <c r="M182" s="162"/>
      <c r="N182" s="163"/>
      <c r="O182" s="163"/>
      <c r="P182" s="164">
        <f>SUM(P183:P184)</f>
        <v>7.5750000000000002</v>
      </c>
      <c r="Q182" s="163"/>
      <c r="R182" s="164">
        <f>SUM(R183:R184)</f>
        <v>0</v>
      </c>
      <c r="S182" s="163"/>
      <c r="T182" s="165">
        <f>SUM(T183:T184)</f>
        <v>0</v>
      </c>
      <c r="U182" s="12"/>
      <c r="V182" s="12"/>
      <c r="W182" s="12"/>
      <c r="X182" s="12"/>
      <c r="Y182" s="12"/>
      <c r="Z182" s="12"/>
      <c r="AA182" s="12"/>
      <c r="AB182" s="12"/>
      <c r="AC182" s="12"/>
      <c r="AD182" s="12"/>
      <c r="AE182" s="12"/>
      <c r="AR182" s="159" t="s">
        <v>148</v>
      </c>
      <c r="AT182" s="166" t="s">
        <v>71</v>
      </c>
      <c r="AU182" s="166" t="s">
        <v>79</v>
      </c>
      <c r="AY182" s="159" t="s">
        <v>128</v>
      </c>
      <c r="BK182" s="167">
        <f>SUM(BK183:BK184)</f>
        <v>5100</v>
      </c>
    </row>
    <row r="183" s="2" customFormat="1" ht="21.75" customHeight="1">
      <c r="A183" s="30"/>
      <c r="B183" s="170"/>
      <c r="C183" s="171" t="s">
        <v>241</v>
      </c>
      <c r="D183" s="171" t="s">
        <v>131</v>
      </c>
      <c r="E183" s="172" t="s">
        <v>784</v>
      </c>
      <c r="F183" s="173" t="s">
        <v>785</v>
      </c>
      <c r="G183" s="174" t="s">
        <v>134</v>
      </c>
      <c r="H183" s="175">
        <v>1</v>
      </c>
      <c r="I183" s="176">
        <v>5100</v>
      </c>
      <c r="J183" s="176">
        <f>ROUND(I183*H183,2)</f>
        <v>5100</v>
      </c>
      <c r="K183" s="173" t="s">
        <v>534</v>
      </c>
      <c r="L183" s="31"/>
      <c r="M183" s="177" t="s">
        <v>1</v>
      </c>
      <c r="N183" s="178" t="s">
        <v>37</v>
      </c>
      <c r="O183" s="179">
        <v>7.5750000000000002</v>
      </c>
      <c r="P183" s="179">
        <f>O183*H183</f>
        <v>7.5750000000000002</v>
      </c>
      <c r="Q183" s="179">
        <v>0</v>
      </c>
      <c r="R183" s="179">
        <f>Q183*H183</f>
        <v>0</v>
      </c>
      <c r="S183" s="179">
        <v>0</v>
      </c>
      <c r="T183" s="180">
        <f>S183*H183</f>
        <v>0</v>
      </c>
      <c r="U183" s="30"/>
      <c r="V183" s="30"/>
      <c r="W183" s="30"/>
      <c r="X183" s="30"/>
      <c r="Y183" s="30"/>
      <c r="Z183" s="30"/>
      <c r="AA183" s="30"/>
      <c r="AB183" s="30"/>
      <c r="AC183" s="30"/>
      <c r="AD183" s="30"/>
      <c r="AE183" s="30"/>
      <c r="AR183" s="181" t="s">
        <v>442</v>
      </c>
      <c r="AT183" s="181" t="s">
        <v>131</v>
      </c>
      <c r="AU183" s="181" t="s">
        <v>81</v>
      </c>
      <c r="AY183" s="17" t="s">
        <v>128</v>
      </c>
      <c r="BE183" s="182">
        <f>IF(N183="základní",J183,0)</f>
        <v>5100</v>
      </c>
      <c r="BF183" s="182">
        <f>IF(N183="snížená",J183,0)</f>
        <v>0</v>
      </c>
      <c r="BG183" s="182">
        <f>IF(N183="zákl. přenesená",J183,0)</f>
        <v>0</v>
      </c>
      <c r="BH183" s="182">
        <f>IF(N183="sníž. přenesená",J183,0)</f>
        <v>0</v>
      </c>
      <c r="BI183" s="182">
        <f>IF(N183="nulová",J183,0)</f>
        <v>0</v>
      </c>
      <c r="BJ183" s="17" t="s">
        <v>79</v>
      </c>
      <c r="BK183" s="182">
        <f>ROUND(I183*H183,2)</f>
        <v>5100</v>
      </c>
      <c r="BL183" s="17" t="s">
        <v>442</v>
      </c>
      <c r="BM183" s="181" t="s">
        <v>786</v>
      </c>
    </row>
    <row r="184" s="2" customFormat="1">
      <c r="A184" s="30"/>
      <c r="B184" s="31"/>
      <c r="C184" s="30"/>
      <c r="D184" s="183" t="s">
        <v>138</v>
      </c>
      <c r="E184" s="30"/>
      <c r="F184" s="184" t="s">
        <v>787</v>
      </c>
      <c r="G184" s="30"/>
      <c r="H184" s="30"/>
      <c r="I184" s="30"/>
      <c r="J184" s="30"/>
      <c r="K184" s="30"/>
      <c r="L184" s="31"/>
      <c r="M184" s="185"/>
      <c r="N184" s="186"/>
      <c r="O184" s="68"/>
      <c r="P184" s="68"/>
      <c r="Q184" s="68"/>
      <c r="R184" s="68"/>
      <c r="S184" s="68"/>
      <c r="T184" s="69"/>
      <c r="U184" s="30"/>
      <c r="V184" s="30"/>
      <c r="W184" s="30"/>
      <c r="X184" s="30"/>
      <c r="Y184" s="30"/>
      <c r="Z184" s="30"/>
      <c r="AA184" s="30"/>
      <c r="AB184" s="30"/>
      <c r="AC184" s="30"/>
      <c r="AD184" s="30"/>
      <c r="AE184" s="30"/>
      <c r="AT184" s="17" t="s">
        <v>138</v>
      </c>
      <c r="AU184" s="17" t="s">
        <v>81</v>
      </c>
    </row>
    <row r="185" s="12" customFormat="1" ht="22.8" customHeight="1">
      <c r="A185" s="12"/>
      <c r="B185" s="158"/>
      <c r="C185" s="12"/>
      <c r="D185" s="159" t="s">
        <v>71</v>
      </c>
      <c r="E185" s="168" t="s">
        <v>788</v>
      </c>
      <c r="F185" s="168" t="s">
        <v>789</v>
      </c>
      <c r="G185" s="12"/>
      <c r="H185" s="12"/>
      <c r="I185" s="12"/>
      <c r="J185" s="169">
        <f>BK185</f>
        <v>11993.18</v>
      </c>
      <c r="K185" s="12"/>
      <c r="L185" s="158"/>
      <c r="M185" s="162"/>
      <c r="N185" s="163"/>
      <c r="O185" s="163"/>
      <c r="P185" s="164">
        <f>SUM(P186:P219)</f>
        <v>11.655799999999999</v>
      </c>
      <c r="Q185" s="163"/>
      <c r="R185" s="164">
        <f>SUM(R186:R219)</f>
        <v>0.97439760000000009</v>
      </c>
      <c r="S185" s="163"/>
      <c r="T185" s="165">
        <f>SUM(T186:T219)</f>
        <v>0</v>
      </c>
      <c r="U185" s="12"/>
      <c r="V185" s="12"/>
      <c r="W185" s="12"/>
      <c r="X185" s="12"/>
      <c r="Y185" s="12"/>
      <c r="Z185" s="12"/>
      <c r="AA185" s="12"/>
      <c r="AB185" s="12"/>
      <c r="AC185" s="12"/>
      <c r="AD185" s="12"/>
      <c r="AE185" s="12"/>
      <c r="AR185" s="159" t="s">
        <v>148</v>
      </c>
      <c r="AT185" s="166" t="s">
        <v>71</v>
      </c>
      <c r="AU185" s="166" t="s">
        <v>79</v>
      </c>
      <c r="AY185" s="159" t="s">
        <v>128</v>
      </c>
      <c r="BK185" s="167">
        <f>SUM(BK186:BK219)</f>
        <v>11993.18</v>
      </c>
    </row>
    <row r="186" s="2" customFormat="1" ht="16.5" customHeight="1">
      <c r="A186" s="30"/>
      <c r="B186" s="170"/>
      <c r="C186" s="171" t="s">
        <v>249</v>
      </c>
      <c r="D186" s="171" t="s">
        <v>131</v>
      </c>
      <c r="E186" s="172" t="s">
        <v>501</v>
      </c>
      <c r="F186" s="173" t="s">
        <v>790</v>
      </c>
      <c r="G186" s="174" t="s">
        <v>214</v>
      </c>
      <c r="H186" s="175">
        <v>1</v>
      </c>
      <c r="I186" s="176">
        <v>5850</v>
      </c>
      <c r="J186" s="176">
        <f>ROUND(I186*H186,2)</f>
        <v>5850</v>
      </c>
      <c r="K186" s="173" t="s">
        <v>1</v>
      </c>
      <c r="L186" s="31"/>
      <c r="M186" s="177" t="s">
        <v>1</v>
      </c>
      <c r="N186" s="178" t="s">
        <v>37</v>
      </c>
      <c r="O186" s="179">
        <v>0</v>
      </c>
      <c r="P186" s="179">
        <f>O186*H186</f>
        <v>0</v>
      </c>
      <c r="Q186" s="179">
        <v>0</v>
      </c>
      <c r="R186" s="179">
        <f>Q186*H186</f>
        <v>0</v>
      </c>
      <c r="S186" s="179">
        <v>0</v>
      </c>
      <c r="T186" s="180">
        <f>S186*H186</f>
        <v>0</v>
      </c>
      <c r="U186" s="30"/>
      <c r="V186" s="30"/>
      <c r="W186" s="30"/>
      <c r="X186" s="30"/>
      <c r="Y186" s="30"/>
      <c r="Z186" s="30"/>
      <c r="AA186" s="30"/>
      <c r="AB186" s="30"/>
      <c r="AC186" s="30"/>
      <c r="AD186" s="30"/>
      <c r="AE186" s="30"/>
      <c r="AR186" s="181" t="s">
        <v>136</v>
      </c>
      <c r="AT186" s="181" t="s">
        <v>131</v>
      </c>
      <c r="AU186" s="181" t="s">
        <v>81</v>
      </c>
      <c r="AY186" s="17" t="s">
        <v>128</v>
      </c>
      <c r="BE186" s="182">
        <f>IF(N186="základní",J186,0)</f>
        <v>5850</v>
      </c>
      <c r="BF186" s="182">
        <f>IF(N186="snížená",J186,0)</f>
        <v>0</v>
      </c>
      <c r="BG186" s="182">
        <f>IF(N186="zákl. přenesená",J186,0)</f>
        <v>0</v>
      </c>
      <c r="BH186" s="182">
        <f>IF(N186="sníž. přenesená",J186,0)</f>
        <v>0</v>
      </c>
      <c r="BI186" s="182">
        <f>IF(N186="nulová",J186,0)</f>
        <v>0</v>
      </c>
      <c r="BJ186" s="17" t="s">
        <v>79</v>
      </c>
      <c r="BK186" s="182">
        <f>ROUND(I186*H186,2)</f>
        <v>5850</v>
      </c>
      <c r="BL186" s="17" t="s">
        <v>136</v>
      </c>
      <c r="BM186" s="181" t="s">
        <v>791</v>
      </c>
    </row>
    <row r="187" s="2" customFormat="1">
      <c r="A187" s="30"/>
      <c r="B187" s="31"/>
      <c r="C187" s="30"/>
      <c r="D187" s="183" t="s">
        <v>138</v>
      </c>
      <c r="E187" s="30"/>
      <c r="F187" s="184" t="s">
        <v>792</v>
      </c>
      <c r="G187" s="30"/>
      <c r="H187" s="30"/>
      <c r="I187" s="30"/>
      <c r="J187" s="30"/>
      <c r="K187" s="30"/>
      <c r="L187" s="31"/>
      <c r="M187" s="185"/>
      <c r="N187" s="186"/>
      <c r="O187" s="68"/>
      <c r="P187" s="68"/>
      <c r="Q187" s="68"/>
      <c r="R187" s="68"/>
      <c r="S187" s="68"/>
      <c r="T187" s="69"/>
      <c r="U187" s="30"/>
      <c r="V187" s="30"/>
      <c r="W187" s="30"/>
      <c r="X187" s="30"/>
      <c r="Y187" s="30"/>
      <c r="Z187" s="30"/>
      <c r="AA187" s="30"/>
      <c r="AB187" s="30"/>
      <c r="AC187" s="30"/>
      <c r="AD187" s="30"/>
      <c r="AE187" s="30"/>
      <c r="AT187" s="17" t="s">
        <v>138</v>
      </c>
      <c r="AU187" s="17" t="s">
        <v>81</v>
      </c>
    </row>
    <row r="188" s="2" customFormat="1" ht="24.15" customHeight="1">
      <c r="A188" s="30"/>
      <c r="B188" s="170"/>
      <c r="C188" s="171" t="s">
        <v>254</v>
      </c>
      <c r="D188" s="171" t="s">
        <v>131</v>
      </c>
      <c r="E188" s="172" t="s">
        <v>793</v>
      </c>
      <c r="F188" s="173" t="s">
        <v>794</v>
      </c>
      <c r="G188" s="174" t="s">
        <v>674</v>
      </c>
      <c r="H188" s="175">
        <v>0.002</v>
      </c>
      <c r="I188" s="176">
        <v>1870</v>
      </c>
      <c r="J188" s="176">
        <f>ROUND(I188*H188,2)</f>
        <v>3.7400000000000002</v>
      </c>
      <c r="K188" s="173" t="s">
        <v>534</v>
      </c>
      <c r="L188" s="31"/>
      <c r="M188" s="177" t="s">
        <v>1</v>
      </c>
      <c r="N188" s="178" t="s">
        <v>37</v>
      </c>
      <c r="O188" s="179">
        <v>4.0999999999999996</v>
      </c>
      <c r="P188" s="179">
        <f>O188*H188</f>
        <v>0.008199999999999999</v>
      </c>
      <c r="Q188" s="179">
        <v>0.0088000000000000005</v>
      </c>
      <c r="R188" s="179">
        <f>Q188*H188</f>
        <v>1.7600000000000001E-05</v>
      </c>
      <c r="S188" s="179">
        <v>0</v>
      </c>
      <c r="T188" s="180">
        <f>S188*H188</f>
        <v>0</v>
      </c>
      <c r="U188" s="30"/>
      <c r="V188" s="30"/>
      <c r="W188" s="30"/>
      <c r="X188" s="30"/>
      <c r="Y188" s="30"/>
      <c r="Z188" s="30"/>
      <c r="AA188" s="30"/>
      <c r="AB188" s="30"/>
      <c r="AC188" s="30"/>
      <c r="AD188" s="30"/>
      <c r="AE188" s="30"/>
      <c r="AR188" s="181" t="s">
        <v>442</v>
      </c>
      <c r="AT188" s="181" t="s">
        <v>131</v>
      </c>
      <c r="AU188" s="181" t="s">
        <v>81</v>
      </c>
      <c r="AY188" s="17" t="s">
        <v>128</v>
      </c>
      <c r="BE188" s="182">
        <f>IF(N188="základní",J188,0)</f>
        <v>3.7400000000000002</v>
      </c>
      <c r="BF188" s="182">
        <f>IF(N188="snížená",J188,0)</f>
        <v>0</v>
      </c>
      <c r="BG188" s="182">
        <f>IF(N188="zákl. přenesená",J188,0)</f>
        <v>0</v>
      </c>
      <c r="BH188" s="182">
        <f>IF(N188="sníž. přenesená",J188,0)</f>
        <v>0</v>
      </c>
      <c r="BI188" s="182">
        <f>IF(N188="nulová",J188,0)</f>
        <v>0</v>
      </c>
      <c r="BJ188" s="17" t="s">
        <v>79</v>
      </c>
      <c r="BK188" s="182">
        <f>ROUND(I188*H188,2)</f>
        <v>3.7400000000000002</v>
      </c>
      <c r="BL188" s="17" t="s">
        <v>442</v>
      </c>
      <c r="BM188" s="181" t="s">
        <v>795</v>
      </c>
    </row>
    <row r="189" s="2" customFormat="1">
      <c r="A189" s="30"/>
      <c r="B189" s="31"/>
      <c r="C189" s="30"/>
      <c r="D189" s="183" t="s">
        <v>138</v>
      </c>
      <c r="E189" s="30"/>
      <c r="F189" s="184" t="s">
        <v>794</v>
      </c>
      <c r="G189" s="30"/>
      <c r="H189" s="30"/>
      <c r="I189" s="30"/>
      <c r="J189" s="30"/>
      <c r="K189" s="30"/>
      <c r="L189" s="31"/>
      <c r="M189" s="185"/>
      <c r="N189" s="186"/>
      <c r="O189" s="68"/>
      <c r="P189" s="68"/>
      <c r="Q189" s="68"/>
      <c r="R189" s="68"/>
      <c r="S189" s="68"/>
      <c r="T189" s="69"/>
      <c r="U189" s="30"/>
      <c r="V189" s="30"/>
      <c r="W189" s="30"/>
      <c r="X189" s="30"/>
      <c r="Y189" s="30"/>
      <c r="Z189" s="30"/>
      <c r="AA189" s="30"/>
      <c r="AB189" s="30"/>
      <c r="AC189" s="30"/>
      <c r="AD189" s="30"/>
      <c r="AE189" s="30"/>
      <c r="AT189" s="17" t="s">
        <v>138</v>
      </c>
      <c r="AU189" s="17" t="s">
        <v>81</v>
      </c>
    </row>
    <row r="190" s="13" customFormat="1">
      <c r="A190" s="13"/>
      <c r="B190" s="196"/>
      <c r="C190" s="13"/>
      <c r="D190" s="183" t="s">
        <v>245</v>
      </c>
      <c r="E190" s="197" t="s">
        <v>1</v>
      </c>
      <c r="F190" s="198" t="s">
        <v>796</v>
      </c>
      <c r="G190" s="13"/>
      <c r="H190" s="199">
        <v>0.002</v>
      </c>
      <c r="I190" s="13"/>
      <c r="J190" s="13"/>
      <c r="K190" s="13"/>
      <c r="L190" s="196"/>
      <c r="M190" s="200"/>
      <c r="N190" s="201"/>
      <c r="O190" s="201"/>
      <c r="P190" s="201"/>
      <c r="Q190" s="201"/>
      <c r="R190" s="201"/>
      <c r="S190" s="201"/>
      <c r="T190" s="202"/>
      <c r="U190" s="13"/>
      <c r="V190" s="13"/>
      <c r="W190" s="13"/>
      <c r="X190" s="13"/>
      <c r="Y190" s="13"/>
      <c r="Z190" s="13"/>
      <c r="AA190" s="13"/>
      <c r="AB190" s="13"/>
      <c r="AC190" s="13"/>
      <c r="AD190" s="13"/>
      <c r="AE190" s="13"/>
      <c r="AT190" s="197" t="s">
        <v>245</v>
      </c>
      <c r="AU190" s="197" t="s">
        <v>81</v>
      </c>
      <c r="AV190" s="13" t="s">
        <v>81</v>
      </c>
      <c r="AW190" s="13" t="s">
        <v>27</v>
      </c>
      <c r="AX190" s="13" t="s">
        <v>79</v>
      </c>
      <c r="AY190" s="197" t="s">
        <v>128</v>
      </c>
    </row>
    <row r="191" s="2" customFormat="1" ht="24.15" customHeight="1">
      <c r="A191" s="30"/>
      <c r="B191" s="170"/>
      <c r="C191" s="171" t="s">
        <v>258</v>
      </c>
      <c r="D191" s="171" t="s">
        <v>131</v>
      </c>
      <c r="E191" s="172" t="s">
        <v>797</v>
      </c>
      <c r="F191" s="173" t="s">
        <v>798</v>
      </c>
      <c r="G191" s="174" t="s">
        <v>799</v>
      </c>
      <c r="H191" s="175">
        <v>2</v>
      </c>
      <c r="I191" s="176">
        <v>35.799999999999997</v>
      </c>
      <c r="J191" s="176">
        <f>ROUND(I191*H191,2)</f>
        <v>71.599999999999994</v>
      </c>
      <c r="K191" s="173" t="s">
        <v>800</v>
      </c>
      <c r="L191" s="31"/>
      <c r="M191" s="177" t="s">
        <v>1</v>
      </c>
      <c r="N191" s="178" t="s">
        <v>37</v>
      </c>
      <c r="O191" s="179">
        <v>0</v>
      </c>
      <c r="P191" s="179">
        <f>O191*H191</f>
        <v>0</v>
      </c>
      <c r="Q191" s="179">
        <v>0</v>
      </c>
      <c r="R191" s="179">
        <f>Q191*H191</f>
        <v>0</v>
      </c>
      <c r="S191" s="179">
        <v>0</v>
      </c>
      <c r="T191" s="180">
        <f>S191*H191</f>
        <v>0</v>
      </c>
      <c r="U191" s="30"/>
      <c r="V191" s="30"/>
      <c r="W191" s="30"/>
      <c r="X191" s="30"/>
      <c r="Y191" s="30"/>
      <c r="Z191" s="30"/>
      <c r="AA191" s="30"/>
      <c r="AB191" s="30"/>
      <c r="AC191" s="30"/>
      <c r="AD191" s="30"/>
      <c r="AE191" s="30"/>
      <c r="AR191" s="181" t="s">
        <v>442</v>
      </c>
      <c r="AT191" s="181" t="s">
        <v>131</v>
      </c>
      <c r="AU191" s="181" t="s">
        <v>81</v>
      </c>
      <c r="AY191" s="17" t="s">
        <v>128</v>
      </c>
      <c r="BE191" s="182">
        <f>IF(N191="základní",J191,0)</f>
        <v>71.599999999999994</v>
      </c>
      <c r="BF191" s="182">
        <f>IF(N191="snížená",J191,0)</f>
        <v>0</v>
      </c>
      <c r="BG191" s="182">
        <f>IF(N191="zákl. přenesená",J191,0)</f>
        <v>0</v>
      </c>
      <c r="BH191" s="182">
        <f>IF(N191="sníž. přenesená",J191,0)</f>
        <v>0</v>
      </c>
      <c r="BI191" s="182">
        <f>IF(N191="nulová",J191,0)</f>
        <v>0</v>
      </c>
      <c r="BJ191" s="17" t="s">
        <v>79</v>
      </c>
      <c r="BK191" s="182">
        <f>ROUND(I191*H191,2)</f>
        <v>71.599999999999994</v>
      </c>
      <c r="BL191" s="17" t="s">
        <v>442</v>
      </c>
      <c r="BM191" s="181" t="s">
        <v>801</v>
      </c>
    </row>
    <row r="192" s="2" customFormat="1">
      <c r="A192" s="30"/>
      <c r="B192" s="31"/>
      <c r="C192" s="30"/>
      <c r="D192" s="183" t="s">
        <v>138</v>
      </c>
      <c r="E192" s="30"/>
      <c r="F192" s="184" t="s">
        <v>798</v>
      </c>
      <c r="G192" s="30"/>
      <c r="H192" s="30"/>
      <c r="I192" s="30"/>
      <c r="J192" s="30"/>
      <c r="K192" s="30"/>
      <c r="L192" s="31"/>
      <c r="M192" s="185"/>
      <c r="N192" s="186"/>
      <c r="O192" s="68"/>
      <c r="P192" s="68"/>
      <c r="Q192" s="68"/>
      <c r="R192" s="68"/>
      <c r="S192" s="68"/>
      <c r="T192" s="69"/>
      <c r="U192" s="30"/>
      <c r="V192" s="30"/>
      <c r="W192" s="30"/>
      <c r="X192" s="30"/>
      <c r="Y192" s="30"/>
      <c r="Z192" s="30"/>
      <c r="AA192" s="30"/>
      <c r="AB192" s="30"/>
      <c r="AC192" s="30"/>
      <c r="AD192" s="30"/>
      <c r="AE192" s="30"/>
      <c r="AT192" s="17" t="s">
        <v>138</v>
      </c>
      <c r="AU192" s="17" t="s">
        <v>81</v>
      </c>
    </row>
    <row r="193" s="13" customFormat="1">
      <c r="A193" s="13"/>
      <c r="B193" s="196"/>
      <c r="C193" s="13"/>
      <c r="D193" s="183" t="s">
        <v>245</v>
      </c>
      <c r="E193" s="197" t="s">
        <v>1</v>
      </c>
      <c r="F193" s="198" t="s">
        <v>81</v>
      </c>
      <c r="G193" s="13"/>
      <c r="H193" s="199">
        <v>2</v>
      </c>
      <c r="I193" s="13"/>
      <c r="J193" s="13"/>
      <c r="K193" s="13"/>
      <c r="L193" s="196"/>
      <c r="M193" s="200"/>
      <c r="N193" s="201"/>
      <c r="O193" s="201"/>
      <c r="P193" s="201"/>
      <c r="Q193" s="201"/>
      <c r="R193" s="201"/>
      <c r="S193" s="201"/>
      <c r="T193" s="202"/>
      <c r="U193" s="13"/>
      <c r="V193" s="13"/>
      <c r="W193" s="13"/>
      <c r="X193" s="13"/>
      <c r="Y193" s="13"/>
      <c r="Z193" s="13"/>
      <c r="AA193" s="13"/>
      <c r="AB193" s="13"/>
      <c r="AC193" s="13"/>
      <c r="AD193" s="13"/>
      <c r="AE193" s="13"/>
      <c r="AT193" s="197" t="s">
        <v>245</v>
      </c>
      <c r="AU193" s="197" t="s">
        <v>81</v>
      </c>
      <c r="AV193" s="13" t="s">
        <v>81</v>
      </c>
      <c r="AW193" s="13" t="s">
        <v>27</v>
      </c>
      <c r="AX193" s="13" t="s">
        <v>72</v>
      </c>
      <c r="AY193" s="197" t="s">
        <v>128</v>
      </c>
    </row>
    <row r="194" s="2" customFormat="1" ht="24.15" customHeight="1">
      <c r="A194" s="30"/>
      <c r="B194" s="170"/>
      <c r="C194" s="171" t="s">
        <v>263</v>
      </c>
      <c r="D194" s="171" t="s">
        <v>131</v>
      </c>
      <c r="E194" s="172" t="s">
        <v>802</v>
      </c>
      <c r="F194" s="173" t="s">
        <v>803</v>
      </c>
      <c r="G194" s="174" t="s">
        <v>799</v>
      </c>
      <c r="H194" s="175">
        <v>2</v>
      </c>
      <c r="I194" s="176">
        <v>46</v>
      </c>
      <c r="J194" s="176">
        <f>ROUND(I194*H194,2)</f>
        <v>92</v>
      </c>
      <c r="K194" s="173" t="s">
        <v>800</v>
      </c>
      <c r="L194" s="31"/>
      <c r="M194" s="177" t="s">
        <v>1</v>
      </c>
      <c r="N194" s="178" t="s">
        <v>37</v>
      </c>
      <c r="O194" s="179">
        <v>0</v>
      </c>
      <c r="P194" s="179">
        <f>O194*H194</f>
        <v>0</v>
      </c>
      <c r="Q194" s="179">
        <v>0</v>
      </c>
      <c r="R194" s="179">
        <f>Q194*H194</f>
        <v>0</v>
      </c>
      <c r="S194" s="179">
        <v>0</v>
      </c>
      <c r="T194" s="180">
        <f>S194*H194</f>
        <v>0</v>
      </c>
      <c r="U194" s="30"/>
      <c r="V194" s="30"/>
      <c r="W194" s="30"/>
      <c r="X194" s="30"/>
      <c r="Y194" s="30"/>
      <c r="Z194" s="30"/>
      <c r="AA194" s="30"/>
      <c r="AB194" s="30"/>
      <c r="AC194" s="30"/>
      <c r="AD194" s="30"/>
      <c r="AE194" s="30"/>
      <c r="AR194" s="181" t="s">
        <v>442</v>
      </c>
      <c r="AT194" s="181" t="s">
        <v>131</v>
      </c>
      <c r="AU194" s="181" t="s">
        <v>81</v>
      </c>
      <c r="AY194" s="17" t="s">
        <v>128</v>
      </c>
      <c r="BE194" s="182">
        <f>IF(N194="základní",J194,0)</f>
        <v>92</v>
      </c>
      <c r="BF194" s="182">
        <f>IF(N194="snížená",J194,0)</f>
        <v>0</v>
      </c>
      <c r="BG194" s="182">
        <f>IF(N194="zákl. přenesená",J194,0)</f>
        <v>0</v>
      </c>
      <c r="BH194" s="182">
        <f>IF(N194="sníž. přenesená",J194,0)</f>
        <v>0</v>
      </c>
      <c r="BI194" s="182">
        <f>IF(N194="nulová",J194,0)</f>
        <v>0</v>
      </c>
      <c r="BJ194" s="17" t="s">
        <v>79</v>
      </c>
      <c r="BK194" s="182">
        <f>ROUND(I194*H194,2)</f>
        <v>92</v>
      </c>
      <c r="BL194" s="17" t="s">
        <v>442</v>
      </c>
      <c r="BM194" s="181" t="s">
        <v>804</v>
      </c>
    </row>
    <row r="195" s="2" customFormat="1">
      <c r="A195" s="30"/>
      <c r="B195" s="31"/>
      <c r="C195" s="30"/>
      <c r="D195" s="183" t="s">
        <v>138</v>
      </c>
      <c r="E195" s="30"/>
      <c r="F195" s="184" t="s">
        <v>803</v>
      </c>
      <c r="G195" s="30"/>
      <c r="H195" s="30"/>
      <c r="I195" s="30"/>
      <c r="J195" s="30"/>
      <c r="K195" s="30"/>
      <c r="L195" s="31"/>
      <c r="M195" s="185"/>
      <c r="N195" s="186"/>
      <c r="O195" s="68"/>
      <c r="P195" s="68"/>
      <c r="Q195" s="68"/>
      <c r="R195" s="68"/>
      <c r="S195" s="68"/>
      <c r="T195" s="69"/>
      <c r="U195" s="30"/>
      <c r="V195" s="30"/>
      <c r="W195" s="30"/>
      <c r="X195" s="30"/>
      <c r="Y195" s="30"/>
      <c r="Z195" s="30"/>
      <c r="AA195" s="30"/>
      <c r="AB195" s="30"/>
      <c r="AC195" s="30"/>
      <c r="AD195" s="30"/>
      <c r="AE195" s="30"/>
      <c r="AT195" s="17" t="s">
        <v>138</v>
      </c>
      <c r="AU195" s="17" t="s">
        <v>81</v>
      </c>
    </row>
    <row r="196" s="13" customFormat="1">
      <c r="A196" s="13"/>
      <c r="B196" s="196"/>
      <c r="C196" s="13"/>
      <c r="D196" s="183" t="s">
        <v>245</v>
      </c>
      <c r="E196" s="197" t="s">
        <v>1</v>
      </c>
      <c r="F196" s="198" t="s">
        <v>81</v>
      </c>
      <c r="G196" s="13"/>
      <c r="H196" s="199">
        <v>2</v>
      </c>
      <c r="I196" s="13"/>
      <c r="J196" s="13"/>
      <c r="K196" s="13"/>
      <c r="L196" s="196"/>
      <c r="M196" s="200"/>
      <c r="N196" s="201"/>
      <c r="O196" s="201"/>
      <c r="P196" s="201"/>
      <c r="Q196" s="201"/>
      <c r="R196" s="201"/>
      <c r="S196" s="201"/>
      <c r="T196" s="202"/>
      <c r="U196" s="13"/>
      <c r="V196" s="13"/>
      <c r="W196" s="13"/>
      <c r="X196" s="13"/>
      <c r="Y196" s="13"/>
      <c r="Z196" s="13"/>
      <c r="AA196" s="13"/>
      <c r="AB196" s="13"/>
      <c r="AC196" s="13"/>
      <c r="AD196" s="13"/>
      <c r="AE196" s="13"/>
      <c r="AT196" s="197" t="s">
        <v>245</v>
      </c>
      <c r="AU196" s="197" t="s">
        <v>81</v>
      </c>
      <c r="AV196" s="13" t="s">
        <v>81</v>
      </c>
      <c r="AW196" s="13" t="s">
        <v>27</v>
      </c>
      <c r="AX196" s="13" t="s">
        <v>72</v>
      </c>
      <c r="AY196" s="197" t="s">
        <v>128</v>
      </c>
    </row>
    <row r="197" s="2" customFormat="1" ht="24.15" customHeight="1">
      <c r="A197" s="30"/>
      <c r="B197" s="170"/>
      <c r="C197" s="171" t="s">
        <v>267</v>
      </c>
      <c r="D197" s="171" t="s">
        <v>131</v>
      </c>
      <c r="E197" s="172" t="s">
        <v>805</v>
      </c>
      <c r="F197" s="173" t="s">
        <v>806</v>
      </c>
      <c r="G197" s="174" t="s">
        <v>226</v>
      </c>
      <c r="H197" s="175">
        <v>10</v>
      </c>
      <c r="I197" s="176">
        <v>48.399999999999999</v>
      </c>
      <c r="J197" s="176">
        <f>ROUND(I197*H197,2)</f>
        <v>484</v>
      </c>
      <c r="K197" s="173" t="s">
        <v>534</v>
      </c>
      <c r="L197" s="31"/>
      <c r="M197" s="177" t="s">
        <v>1</v>
      </c>
      <c r="N197" s="178" t="s">
        <v>37</v>
      </c>
      <c r="O197" s="179">
        <v>0.10000000000000001</v>
      </c>
      <c r="P197" s="179">
        <f>O197*H197</f>
        <v>1</v>
      </c>
      <c r="Q197" s="179">
        <v>0.00055999999999999995</v>
      </c>
      <c r="R197" s="179">
        <f>Q197*H197</f>
        <v>0.0055999999999999991</v>
      </c>
      <c r="S197" s="179">
        <v>0</v>
      </c>
      <c r="T197" s="180">
        <f>S197*H197</f>
        <v>0</v>
      </c>
      <c r="U197" s="30"/>
      <c r="V197" s="30"/>
      <c r="W197" s="30"/>
      <c r="X197" s="30"/>
      <c r="Y197" s="30"/>
      <c r="Z197" s="30"/>
      <c r="AA197" s="30"/>
      <c r="AB197" s="30"/>
      <c r="AC197" s="30"/>
      <c r="AD197" s="30"/>
      <c r="AE197" s="30"/>
      <c r="AR197" s="181" t="s">
        <v>442</v>
      </c>
      <c r="AT197" s="181" t="s">
        <v>131</v>
      </c>
      <c r="AU197" s="181" t="s">
        <v>81</v>
      </c>
      <c r="AY197" s="17" t="s">
        <v>128</v>
      </c>
      <c r="BE197" s="182">
        <f>IF(N197="základní",J197,0)</f>
        <v>484</v>
      </c>
      <c r="BF197" s="182">
        <f>IF(N197="snížená",J197,0)</f>
        <v>0</v>
      </c>
      <c r="BG197" s="182">
        <f>IF(N197="zákl. přenesená",J197,0)</f>
        <v>0</v>
      </c>
      <c r="BH197" s="182">
        <f>IF(N197="sníž. přenesená",J197,0)</f>
        <v>0</v>
      </c>
      <c r="BI197" s="182">
        <f>IF(N197="nulová",J197,0)</f>
        <v>0</v>
      </c>
      <c r="BJ197" s="17" t="s">
        <v>79</v>
      </c>
      <c r="BK197" s="182">
        <f>ROUND(I197*H197,2)</f>
        <v>484</v>
      </c>
      <c r="BL197" s="17" t="s">
        <v>442</v>
      </c>
      <c r="BM197" s="181" t="s">
        <v>807</v>
      </c>
    </row>
    <row r="198" s="2" customFormat="1">
      <c r="A198" s="30"/>
      <c r="B198" s="31"/>
      <c r="C198" s="30"/>
      <c r="D198" s="183" t="s">
        <v>138</v>
      </c>
      <c r="E198" s="30"/>
      <c r="F198" s="184" t="s">
        <v>808</v>
      </c>
      <c r="G198" s="30"/>
      <c r="H198" s="30"/>
      <c r="I198" s="30"/>
      <c r="J198" s="30"/>
      <c r="K198" s="30"/>
      <c r="L198" s="31"/>
      <c r="M198" s="185"/>
      <c r="N198" s="186"/>
      <c r="O198" s="68"/>
      <c r="P198" s="68"/>
      <c r="Q198" s="68"/>
      <c r="R198" s="68"/>
      <c r="S198" s="68"/>
      <c r="T198" s="69"/>
      <c r="U198" s="30"/>
      <c r="V198" s="30"/>
      <c r="W198" s="30"/>
      <c r="X198" s="30"/>
      <c r="Y198" s="30"/>
      <c r="Z198" s="30"/>
      <c r="AA198" s="30"/>
      <c r="AB198" s="30"/>
      <c r="AC198" s="30"/>
      <c r="AD198" s="30"/>
      <c r="AE198" s="30"/>
      <c r="AT198" s="17" t="s">
        <v>138</v>
      </c>
      <c r="AU198" s="17" t="s">
        <v>81</v>
      </c>
    </row>
    <row r="199" s="2" customFormat="1" ht="24.15" customHeight="1">
      <c r="A199" s="30"/>
      <c r="B199" s="170"/>
      <c r="C199" s="171" t="s">
        <v>271</v>
      </c>
      <c r="D199" s="171" t="s">
        <v>131</v>
      </c>
      <c r="E199" s="172" t="s">
        <v>809</v>
      </c>
      <c r="F199" s="173" t="s">
        <v>810</v>
      </c>
      <c r="G199" s="174" t="s">
        <v>811</v>
      </c>
      <c r="H199" s="175">
        <v>1.6000000000000001</v>
      </c>
      <c r="I199" s="176">
        <v>1790</v>
      </c>
      <c r="J199" s="176">
        <f>ROUND(I199*H199,2)</f>
        <v>2864</v>
      </c>
      <c r="K199" s="173" t="s">
        <v>534</v>
      </c>
      <c r="L199" s="31"/>
      <c r="M199" s="177" t="s">
        <v>1</v>
      </c>
      <c r="N199" s="178" t="s">
        <v>37</v>
      </c>
      <c r="O199" s="179">
        <v>4.665</v>
      </c>
      <c r="P199" s="179">
        <f>O199*H199</f>
        <v>7.4640000000000004</v>
      </c>
      <c r="Q199" s="179">
        <v>0</v>
      </c>
      <c r="R199" s="179">
        <f>Q199*H199</f>
        <v>0</v>
      </c>
      <c r="S199" s="179">
        <v>0</v>
      </c>
      <c r="T199" s="180">
        <f>S199*H199</f>
        <v>0</v>
      </c>
      <c r="U199" s="30"/>
      <c r="V199" s="30"/>
      <c r="W199" s="30"/>
      <c r="X199" s="30"/>
      <c r="Y199" s="30"/>
      <c r="Z199" s="30"/>
      <c r="AA199" s="30"/>
      <c r="AB199" s="30"/>
      <c r="AC199" s="30"/>
      <c r="AD199" s="30"/>
      <c r="AE199" s="30"/>
      <c r="AR199" s="181" t="s">
        <v>442</v>
      </c>
      <c r="AT199" s="181" t="s">
        <v>131</v>
      </c>
      <c r="AU199" s="181" t="s">
        <v>81</v>
      </c>
      <c r="AY199" s="17" t="s">
        <v>128</v>
      </c>
      <c r="BE199" s="182">
        <f>IF(N199="základní",J199,0)</f>
        <v>2864</v>
      </c>
      <c r="BF199" s="182">
        <f>IF(N199="snížená",J199,0)</f>
        <v>0</v>
      </c>
      <c r="BG199" s="182">
        <f>IF(N199="zákl. přenesená",J199,0)</f>
        <v>0</v>
      </c>
      <c r="BH199" s="182">
        <f>IF(N199="sníž. přenesená",J199,0)</f>
        <v>0</v>
      </c>
      <c r="BI199" s="182">
        <f>IF(N199="nulová",J199,0)</f>
        <v>0</v>
      </c>
      <c r="BJ199" s="17" t="s">
        <v>79</v>
      </c>
      <c r="BK199" s="182">
        <f>ROUND(I199*H199,2)</f>
        <v>2864</v>
      </c>
      <c r="BL199" s="17" t="s">
        <v>442</v>
      </c>
      <c r="BM199" s="181" t="s">
        <v>812</v>
      </c>
    </row>
    <row r="200" s="2" customFormat="1">
      <c r="A200" s="30"/>
      <c r="B200" s="31"/>
      <c r="C200" s="30"/>
      <c r="D200" s="183" t="s">
        <v>138</v>
      </c>
      <c r="E200" s="30"/>
      <c r="F200" s="184" t="s">
        <v>813</v>
      </c>
      <c r="G200" s="30"/>
      <c r="H200" s="30"/>
      <c r="I200" s="30"/>
      <c r="J200" s="30"/>
      <c r="K200" s="30"/>
      <c r="L200" s="31"/>
      <c r="M200" s="185"/>
      <c r="N200" s="186"/>
      <c r="O200" s="68"/>
      <c r="P200" s="68"/>
      <c r="Q200" s="68"/>
      <c r="R200" s="68"/>
      <c r="S200" s="68"/>
      <c r="T200" s="69"/>
      <c r="U200" s="30"/>
      <c r="V200" s="30"/>
      <c r="W200" s="30"/>
      <c r="X200" s="30"/>
      <c r="Y200" s="30"/>
      <c r="Z200" s="30"/>
      <c r="AA200" s="30"/>
      <c r="AB200" s="30"/>
      <c r="AC200" s="30"/>
      <c r="AD200" s="30"/>
      <c r="AE200" s="30"/>
      <c r="AT200" s="17" t="s">
        <v>138</v>
      </c>
      <c r="AU200" s="17" t="s">
        <v>81</v>
      </c>
    </row>
    <row r="201" s="13" customFormat="1">
      <c r="A201" s="13"/>
      <c r="B201" s="196"/>
      <c r="C201" s="13"/>
      <c r="D201" s="183" t="s">
        <v>245</v>
      </c>
      <c r="E201" s="197" t="s">
        <v>1</v>
      </c>
      <c r="F201" s="198" t="s">
        <v>814</v>
      </c>
      <c r="G201" s="13"/>
      <c r="H201" s="199">
        <v>1.6000000000000001</v>
      </c>
      <c r="I201" s="13"/>
      <c r="J201" s="13"/>
      <c r="K201" s="13"/>
      <c r="L201" s="196"/>
      <c r="M201" s="200"/>
      <c r="N201" s="201"/>
      <c r="O201" s="201"/>
      <c r="P201" s="201"/>
      <c r="Q201" s="201"/>
      <c r="R201" s="201"/>
      <c r="S201" s="201"/>
      <c r="T201" s="202"/>
      <c r="U201" s="13"/>
      <c r="V201" s="13"/>
      <c r="W201" s="13"/>
      <c r="X201" s="13"/>
      <c r="Y201" s="13"/>
      <c r="Z201" s="13"/>
      <c r="AA201" s="13"/>
      <c r="AB201" s="13"/>
      <c r="AC201" s="13"/>
      <c r="AD201" s="13"/>
      <c r="AE201" s="13"/>
      <c r="AT201" s="197" t="s">
        <v>245</v>
      </c>
      <c r="AU201" s="197" t="s">
        <v>81</v>
      </c>
      <c r="AV201" s="13" t="s">
        <v>81</v>
      </c>
      <c r="AW201" s="13" t="s">
        <v>27</v>
      </c>
      <c r="AX201" s="13" t="s">
        <v>79</v>
      </c>
      <c r="AY201" s="197" t="s">
        <v>128</v>
      </c>
    </row>
    <row r="202" s="2" customFormat="1" ht="24.15" customHeight="1">
      <c r="A202" s="30"/>
      <c r="B202" s="170"/>
      <c r="C202" s="171" t="s">
        <v>276</v>
      </c>
      <c r="D202" s="171" t="s">
        <v>131</v>
      </c>
      <c r="E202" s="172" t="s">
        <v>815</v>
      </c>
      <c r="F202" s="173" t="s">
        <v>816</v>
      </c>
      <c r="G202" s="174" t="s">
        <v>226</v>
      </c>
      <c r="H202" s="175">
        <v>8</v>
      </c>
      <c r="I202" s="176">
        <v>195</v>
      </c>
      <c r="J202" s="176">
        <f>ROUND(I202*H202,2)</f>
        <v>1560</v>
      </c>
      <c r="K202" s="173" t="s">
        <v>1</v>
      </c>
      <c r="L202" s="31"/>
      <c r="M202" s="177" t="s">
        <v>1</v>
      </c>
      <c r="N202" s="178" t="s">
        <v>37</v>
      </c>
      <c r="O202" s="179">
        <v>0.111</v>
      </c>
      <c r="P202" s="179">
        <f>O202*H202</f>
        <v>0.88800000000000001</v>
      </c>
      <c r="Q202" s="179">
        <v>0.10000000000000001</v>
      </c>
      <c r="R202" s="179">
        <f>Q202*H202</f>
        <v>0.80000000000000004</v>
      </c>
      <c r="S202" s="179">
        <v>0</v>
      </c>
      <c r="T202" s="180">
        <f>S202*H202</f>
        <v>0</v>
      </c>
      <c r="U202" s="30"/>
      <c r="V202" s="30"/>
      <c r="W202" s="30"/>
      <c r="X202" s="30"/>
      <c r="Y202" s="30"/>
      <c r="Z202" s="30"/>
      <c r="AA202" s="30"/>
      <c r="AB202" s="30"/>
      <c r="AC202" s="30"/>
      <c r="AD202" s="30"/>
      <c r="AE202" s="30"/>
      <c r="AR202" s="181" t="s">
        <v>442</v>
      </c>
      <c r="AT202" s="181" t="s">
        <v>131</v>
      </c>
      <c r="AU202" s="181" t="s">
        <v>81</v>
      </c>
      <c r="AY202" s="17" t="s">
        <v>128</v>
      </c>
      <c r="BE202" s="182">
        <f>IF(N202="základní",J202,0)</f>
        <v>1560</v>
      </c>
      <c r="BF202" s="182">
        <f>IF(N202="snížená",J202,0)</f>
        <v>0</v>
      </c>
      <c r="BG202" s="182">
        <f>IF(N202="zákl. přenesená",J202,0)</f>
        <v>0</v>
      </c>
      <c r="BH202" s="182">
        <f>IF(N202="sníž. přenesená",J202,0)</f>
        <v>0</v>
      </c>
      <c r="BI202" s="182">
        <f>IF(N202="nulová",J202,0)</f>
        <v>0</v>
      </c>
      <c r="BJ202" s="17" t="s">
        <v>79</v>
      </c>
      <c r="BK202" s="182">
        <f>ROUND(I202*H202,2)</f>
        <v>1560</v>
      </c>
      <c r="BL202" s="17" t="s">
        <v>442</v>
      </c>
      <c r="BM202" s="181" t="s">
        <v>817</v>
      </c>
    </row>
    <row r="203" s="2" customFormat="1">
      <c r="A203" s="30"/>
      <c r="B203" s="31"/>
      <c r="C203" s="30"/>
      <c r="D203" s="183" t="s">
        <v>138</v>
      </c>
      <c r="E203" s="30"/>
      <c r="F203" s="184" t="s">
        <v>816</v>
      </c>
      <c r="G203" s="30"/>
      <c r="H203" s="30"/>
      <c r="I203" s="30"/>
      <c r="J203" s="30"/>
      <c r="K203" s="30"/>
      <c r="L203" s="31"/>
      <c r="M203" s="185"/>
      <c r="N203" s="186"/>
      <c r="O203" s="68"/>
      <c r="P203" s="68"/>
      <c r="Q203" s="68"/>
      <c r="R203" s="68"/>
      <c r="S203" s="68"/>
      <c r="T203" s="69"/>
      <c r="U203" s="30"/>
      <c r="V203" s="30"/>
      <c r="W203" s="30"/>
      <c r="X203" s="30"/>
      <c r="Y203" s="30"/>
      <c r="Z203" s="30"/>
      <c r="AA203" s="30"/>
      <c r="AB203" s="30"/>
      <c r="AC203" s="30"/>
      <c r="AD203" s="30"/>
      <c r="AE203" s="30"/>
      <c r="AT203" s="17" t="s">
        <v>138</v>
      </c>
      <c r="AU203" s="17" t="s">
        <v>81</v>
      </c>
    </row>
    <row r="204" s="13" customFormat="1">
      <c r="A204" s="13"/>
      <c r="B204" s="196"/>
      <c r="C204" s="13"/>
      <c r="D204" s="183" t="s">
        <v>245</v>
      </c>
      <c r="E204" s="197" t="s">
        <v>1</v>
      </c>
      <c r="F204" s="198" t="s">
        <v>818</v>
      </c>
      <c r="G204" s="13"/>
      <c r="H204" s="199">
        <v>8</v>
      </c>
      <c r="I204" s="13"/>
      <c r="J204" s="13"/>
      <c r="K204" s="13"/>
      <c r="L204" s="196"/>
      <c r="M204" s="200"/>
      <c r="N204" s="201"/>
      <c r="O204" s="201"/>
      <c r="P204" s="201"/>
      <c r="Q204" s="201"/>
      <c r="R204" s="201"/>
      <c r="S204" s="201"/>
      <c r="T204" s="202"/>
      <c r="U204" s="13"/>
      <c r="V204" s="13"/>
      <c r="W204" s="13"/>
      <c r="X204" s="13"/>
      <c r="Y204" s="13"/>
      <c r="Z204" s="13"/>
      <c r="AA204" s="13"/>
      <c r="AB204" s="13"/>
      <c r="AC204" s="13"/>
      <c r="AD204" s="13"/>
      <c r="AE204" s="13"/>
      <c r="AT204" s="197" t="s">
        <v>245</v>
      </c>
      <c r="AU204" s="197" t="s">
        <v>81</v>
      </c>
      <c r="AV204" s="13" t="s">
        <v>81</v>
      </c>
      <c r="AW204" s="13" t="s">
        <v>27</v>
      </c>
      <c r="AX204" s="13" t="s">
        <v>72</v>
      </c>
      <c r="AY204" s="197" t="s">
        <v>128</v>
      </c>
    </row>
    <row r="205" s="14" customFormat="1">
      <c r="A205" s="14"/>
      <c r="B205" s="207"/>
      <c r="C205" s="14"/>
      <c r="D205" s="183" t="s">
        <v>245</v>
      </c>
      <c r="E205" s="208" t="s">
        <v>1</v>
      </c>
      <c r="F205" s="209" t="s">
        <v>748</v>
      </c>
      <c r="G205" s="14"/>
      <c r="H205" s="210">
        <v>8</v>
      </c>
      <c r="I205" s="14"/>
      <c r="J205" s="14"/>
      <c r="K205" s="14"/>
      <c r="L205" s="207"/>
      <c r="M205" s="211"/>
      <c r="N205" s="212"/>
      <c r="O205" s="212"/>
      <c r="P205" s="212"/>
      <c r="Q205" s="212"/>
      <c r="R205" s="212"/>
      <c r="S205" s="212"/>
      <c r="T205" s="213"/>
      <c r="U205" s="14"/>
      <c r="V205" s="14"/>
      <c r="W205" s="14"/>
      <c r="X205" s="14"/>
      <c r="Y205" s="14"/>
      <c r="Z205" s="14"/>
      <c r="AA205" s="14"/>
      <c r="AB205" s="14"/>
      <c r="AC205" s="14"/>
      <c r="AD205" s="14"/>
      <c r="AE205" s="14"/>
      <c r="AT205" s="208" t="s">
        <v>245</v>
      </c>
      <c r="AU205" s="208" t="s">
        <v>81</v>
      </c>
      <c r="AV205" s="14" t="s">
        <v>152</v>
      </c>
      <c r="AW205" s="14" t="s">
        <v>3</v>
      </c>
      <c r="AX205" s="14" t="s">
        <v>79</v>
      </c>
      <c r="AY205" s="208" t="s">
        <v>128</v>
      </c>
    </row>
    <row r="206" s="2" customFormat="1" ht="16.5" customHeight="1">
      <c r="A206" s="30"/>
      <c r="B206" s="170"/>
      <c r="C206" s="171" t="s">
        <v>280</v>
      </c>
      <c r="D206" s="171" t="s">
        <v>131</v>
      </c>
      <c r="E206" s="172" t="s">
        <v>819</v>
      </c>
      <c r="F206" s="173" t="s">
        <v>820</v>
      </c>
      <c r="G206" s="174" t="s">
        <v>226</v>
      </c>
      <c r="H206" s="175">
        <v>2</v>
      </c>
      <c r="I206" s="176">
        <v>17.899999999999999</v>
      </c>
      <c r="J206" s="176">
        <f>ROUND(I206*H206,2)</f>
        <v>35.799999999999997</v>
      </c>
      <c r="K206" s="173" t="s">
        <v>1</v>
      </c>
      <c r="L206" s="31"/>
      <c r="M206" s="177" t="s">
        <v>1</v>
      </c>
      <c r="N206" s="178" t="s">
        <v>37</v>
      </c>
      <c r="O206" s="179">
        <v>0</v>
      </c>
      <c r="P206" s="179">
        <f>O206*H206</f>
        <v>0</v>
      </c>
      <c r="Q206" s="179">
        <v>0.00012</v>
      </c>
      <c r="R206" s="179">
        <f>Q206*H206</f>
        <v>0.00024000000000000001</v>
      </c>
      <c r="S206" s="179">
        <v>0</v>
      </c>
      <c r="T206" s="180">
        <f>S206*H206</f>
        <v>0</v>
      </c>
      <c r="U206" s="30"/>
      <c r="V206" s="30"/>
      <c r="W206" s="30"/>
      <c r="X206" s="30"/>
      <c r="Y206" s="30"/>
      <c r="Z206" s="30"/>
      <c r="AA206" s="30"/>
      <c r="AB206" s="30"/>
      <c r="AC206" s="30"/>
      <c r="AD206" s="30"/>
      <c r="AE206" s="30"/>
      <c r="AR206" s="181" t="s">
        <v>442</v>
      </c>
      <c r="AT206" s="181" t="s">
        <v>131</v>
      </c>
      <c r="AU206" s="181" t="s">
        <v>81</v>
      </c>
      <c r="AY206" s="17" t="s">
        <v>128</v>
      </c>
      <c r="BE206" s="182">
        <f>IF(N206="základní",J206,0)</f>
        <v>35.799999999999997</v>
      </c>
      <c r="BF206" s="182">
        <f>IF(N206="snížená",J206,0)</f>
        <v>0</v>
      </c>
      <c r="BG206" s="182">
        <f>IF(N206="zákl. přenesená",J206,0)</f>
        <v>0</v>
      </c>
      <c r="BH206" s="182">
        <f>IF(N206="sníž. přenesená",J206,0)</f>
        <v>0</v>
      </c>
      <c r="BI206" s="182">
        <f>IF(N206="nulová",J206,0)</f>
        <v>0</v>
      </c>
      <c r="BJ206" s="17" t="s">
        <v>79</v>
      </c>
      <c r="BK206" s="182">
        <f>ROUND(I206*H206,2)</f>
        <v>35.799999999999997</v>
      </c>
      <c r="BL206" s="17" t="s">
        <v>442</v>
      </c>
      <c r="BM206" s="181" t="s">
        <v>821</v>
      </c>
    </row>
    <row r="207" s="2" customFormat="1">
      <c r="A207" s="30"/>
      <c r="B207" s="31"/>
      <c r="C207" s="30"/>
      <c r="D207" s="183" t="s">
        <v>138</v>
      </c>
      <c r="E207" s="30"/>
      <c r="F207" s="184" t="s">
        <v>820</v>
      </c>
      <c r="G207" s="30"/>
      <c r="H207" s="30"/>
      <c r="I207" s="30"/>
      <c r="J207" s="30"/>
      <c r="K207" s="30"/>
      <c r="L207" s="31"/>
      <c r="M207" s="185"/>
      <c r="N207" s="186"/>
      <c r="O207" s="68"/>
      <c r="P207" s="68"/>
      <c r="Q207" s="68"/>
      <c r="R207" s="68"/>
      <c r="S207" s="68"/>
      <c r="T207" s="69"/>
      <c r="U207" s="30"/>
      <c r="V207" s="30"/>
      <c r="W207" s="30"/>
      <c r="X207" s="30"/>
      <c r="Y207" s="30"/>
      <c r="Z207" s="30"/>
      <c r="AA207" s="30"/>
      <c r="AB207" s="30"/>
      <c r="AC207" s="30"/>
      <c r="AD207" s="30"/>
      <c r="AE207" s="30"/>
      <c r="AT207" s="17" t="s">
        <v>138</v>
      </c>
      <c r="AU207" s="17" t="s">
        <v>81</v>
      </c>
    </row>
    <row r="208" s="2" customFormat="1" ht="21.75" customHeight="1">
      <c r="A208" s="30"/>
      <c r="B208" s="170"/>
      <c r="C208" s="187" t="s">
        <v>145</v>
      </c>
      <c r="D208" s="187" t="s">
        <v>142</v>
      </c>
      <c r="E208" s="188" t="s">
        <v>822</v>
      </c>
      <c r="F208" s="189" t="s">
        <v>823</v>
      </c>
      <c r="G208" s="190" t="s">
        <v>226</v>
      </c>
      <c r="H208" s="191">
        <v>2</v>
      </c>
      <c r="I208" s="192">
        <v>3.6000000000000001</v>
      </c>
      <c r="J208" s="192">
        <f>ROUND(I208*H208,2)</f>
        <v>7.2000000000000002</v>
      </c>
      <c r="K208" s="189" t="s">
        <v>1</v>
      </c>
      <c r="L208" s="193"/>
      <c r="M208" s="194" t="s">
        <v>1</v>
      </c>
      <c r="N208" s="195" t="s">
        <v>37</v>
      </c>
      <c r="O208" s="179">
        <v>0</v>
      </c>
      <c r="P208" s="179">
        <f>O208*H208</f>
        <v>0</v>
      </c>
      <c r="Q208" s="179">
        <v>2.0000000000000002E-05</v>
      </c>
      <c r="R208" s="179">
        <f>Q208*H208</f>
        <v>4.0000000000000003E-05</v>
      </c>
      <c r="S208" s="179">
        <v>0</v>
      </c>
      <c r="T208" s="180">
        <f>S208*H208</f>
        <v>0</v>
      </c>
      <c r="U208" s="30"/>
      <c r="V208" s="30"/>
      <c r="W208" s="30"/>
      <c r="X208" s="30"/>
      <c r="Y208" s="30"/>
      <c r="Z208" s="30"/>
      <c r="AA208" s="30"/>
      <c r="AB208" s="30"/>
      <c r="AC208" s="30"/>
      <c r="AD208" s="30"/>
      <c r="AE208" s="30"/>
      <c r="AR208" s="181" t="s">
        <v>824</v>
      </c>
      <c r="AT208" s="181" t="s">
        <v>142</v>
      </c>
      <c r="AU208" s="181" t="s">
        <v>81</v>
      </c>
      <c r="AY208" s="17" t="s">
        <v>128</v>
      </c>
      <c r="BE208" s="182">
        <f>IF(N208="základní",J208,0)</f>
        <v>7.2000000000000002</v>
      </c>
      <c r="BF208" s="182">
        <f>IF(N208="snížená",J208,0)</f>
        <v>0</v>
      </c>
      <c r="BG208" s="182">
        <f>IF(N208="zákl. přenesená",J208,0)</f>
        <v>0</v>
      </c>
      <c r="BH208" s="182">
        <f>IF(N208="sníž. přenesená",J208,0)</f>
        <v>0</v>
      </c>
      <c r="BI208" s="182">
        <f>IF(N208="nulová",J208,0)</f>
        <v>0</v>
      </c>
      <c r="BJ208" s="17" t="s">
        <v>79</v>
      </c>
      <c r="BK208" s="182">
        <f>ROUND(I208*H208,2)</f>
        <v>7.2000000000000002</v>
      </c>
      <c r="BL208" s="17" t="s">
        <v>824</v>
      </c>
      <c r="BM208" s="181" t="s">
        <v>825</v>
      </c>
    </row>
    <row r="209" s="2" customFormat="1">
      <c r="A209" s="30"/>
      <c r="B209" s="31"/>
      <c r="C209" s="30"/>
      <c r="D209" s="183" t="s">
        <v>138</v>
      </c>
      <c r="E209" s="30"/>
      <c r="F209" s="184" t="s">
        <v>823</v>
      </c>
      <c r="G209" s="30"/>
      <c r="H209" s="30"/>
      <c r="I209" s="30"/>
      <c r="J209" s="30"/>
      <c r="K209" s="30"/>
      <c r="L209" s="31"/>
      <c r="M209" s="185"/>
      <c r="N209" s="186"/>
      <c r="O209" s="68"/>
      <c r="P209" s="68"/>
      <c r="Q209" s="68"/>
      <c r="R209" s="68"/>
      <c r="S209" s="68"/>
      <c r="T209" s="69"/>
      <c r="U209" s="30"/>
      <c r="V209" s="30"/>
      <c r="W209" s="30"/>
      <c r="X209" s="30"/>
      <c r="Y209" s="30"/>
      <c r="Z209" s="30"/>
      <c r="AA209" s="30"/>
      <c r="AB209" s="30"/>
      <c r="AC209" s="30"/>
      <c r="AD209" s="30"/>
      <c r="AE209" s="30"/>
      <c r="AT209" s="17" t="s">
        <v>138</v>
      </c>
      <c r="AU209" s="17" t="s">
        <v>81</v>
      </c>
    </row>
    <row r="210" s="2" customFormat="1" ht="24.15" customHeight="1">
      <c r="A210" s="30"/>
      <c r="B210" s="170"/>
      <c r="C210" s="171" t="s">
        <v>288</v>
      </c>
      <c r="D210" s="171" t="s">
        <v>131</v>
      </c>
      <c r="E210" s="172" t="s">
        <v>826</v>
      </c>
      <c r="F210" s="173" t="s">
        <v>827</v>
      </c>
      <c r="G210" s="174" t="s">
        <v>811</v>
      </c>
      <c r="H210" s="175">
        <v>1.2</v>
      </c>
      <c r="I210" s="176">
        <v>369</v>
      </c>
      <c r="J210" s="176">
        <f>ROUND(I210*H210,2)</f>
        <v>442.80000000000001</v>
      </c>
      <c r="K210" s="173" t="s">
        <v>534</v>
      </c>
      <c r="L210" s="31"/>
      <c r="M210" s="177" t="s">
        <v>1</v>
      </c>
      <c r="N210" s="178" t="s">
        <v>37</v>
      </c>
      <c r="O210" s="179">
        <v>0.81499999999999995</v>
      </c>
      <c r="P210" s="179">
        <f>O210*H210</f>
        <v>0.97799999999999987</v>
      </c>
      <c r="Q210" s="179">
        <v>0</v>
      </c>
      <c r="R210" s="179">
        <f>Q210*H210</f>
        <v>0</v>
      </c>
      <c r="S210" s="179">
        <v>0</v>
      </c>
      <c r="T210" s="180">
        <f>S210*H210</f>
        <v>0</v>
      </c>
      <c r="U210" s="30"/>
      <c r="V210" s="30"/>
      <c r="W210" s="30"/>
      <c r="X210" s="30"/>
      <c r="Y210" s="30"/>
      <c r="Z210" s="30"/>
      <c r="AA210" s="30"/>
      <c r="AB210" s="30"/>
      <c r="AC210" s="30"/>
      <c r="AD210" s="30"/>
      <c r="AE210" s="30"/>
      <c r="AR210" s="181" t="s">
        <v>442</v>
      </c>
      <c r="AT210" s="181" t="s">
        <v>131</v>
      </c>
      <c r="AU210" s="181" t="s">
        <v>81</v>
      </c>
      <c r="AY210" s="17" t="s">
        <v>128</v>
      </c>
      <c r="BE210" s="182">
        <f>IF(N210="základní",J210,0)</f>
        <v>442.80000000000001</v>
      </c>
      <c r="BF210" s="182">
        <f>IF(N210="snížená",J210,0)</f>
        <v>0</v>
      </c>
      <c r="BG210" s="182">
        <f>IF(N210="zákl. přenesená",J210,0)</f>
        <v>0</v>
      </c>
      <c r="BH210" s="182">
        <f>IF(N210="sníž. přenesená",J210,0)</f>
        <v>0</v>
      </c>
      <c r="BI210" s="182">
        <f>IF(N210="nulová",J210,0)</f>
        <v>0</v>
      </c>
      <c r="BJ210" s="17" t="s">
        <v>79</v>
      </c>
      <c r="BK210" s="182">
        <f>ROUND(I210*H210,2)</f>
        <v>442.80000000000001</v>
      </c>
      <c r="BL210" s="17" t="s">
        <v>442</v>
      </c>
      <c r="BM210" s="181" t="s">
        <v>828</v>
      </c>
    </row>
    <row r="211" s="2" customFormat="1">
      <c r="A211" s="30"/>
      <c r="B211" s="31"/>
      <c r="C211" s="30"/>
      <c r="D211" s="183" t="s">
        <v>138</v>
      </c>
      <c r="E211" s="30"/>
      <c r="F211" s="184" t="s">
        <v>829</v>
      </c>
      <c r="G211" s="30"/>
      <c r="H211" s="30"/>
      <c r="I211" s="30"/>
      <c r="J211" s="30"/>
      <c r="K211" s="30"/>
      <c r="L211" s="31"/>
      <c r="M211" s="185"/>
      <c r="N211" s="186"/>
      <c r="O211" s="68"/>
      <c r="P211" s="68"/>
      <c r="Q211" s="68"/>
      <c r="R211" s="68"/>
      <c r="S211" s="68"/>
      <c r="T211" s="69"/>
      <c r="U211" s="30"/>
      <c r="V211" s="30"/>
      <c r="W211" s="30"/>
      <c r="X211" s="30"/>
      <c r="Y211" s="30"/>
      <c r="Z211" s="30"/>
      <c r="AA211" s="30"/>
      <c r="AB211" s="30"/>
      <c r="AC211" s="30"/>
      <c r="AD211" s="30"/>
      <c r="AE211" s="30"/>
      <c r="AT211" s="17" t="s">
        <v>138</v>
      </c>
      <c r="AU211" s="17" t="s">
        <v>81</v>
      </c>
    </row>
    <row r="212" s="13" customFormat="1">
      <c r="A212" s="13"/>
      <c r="B212" s="196"/>
      <c r="C212" s="13"/>
      <c r="D212" s="183" t="s">
        <v>245</v>
      </c>
      <c r="E212" s="197" t="s">
        <v>1</v>
      </c>
      <c r="F212" s="198" t="s">
        <v>830</v>
      </c>
      <c r="G212" s="13"/>
      <c r="H212" s="199">
        <v>1.2</v>
      </c>
      <c r="I212" s="13"/>
      <c r="J212" s="13"/>
      <c r="K212" s="13"/>
      <c r="L212" s="196"/>
      <c r="M212" s="200"/>
      <c r="N212" s="201"/>
      <c r="O212" s="201"/>
      <c r="P212" s="201"/>
      <c r="Q212" s="201"/>
      <c r="R212" s="201"/>
      <c r="S212" s="201"/>
      <c r="T212" s="202"/>
      <c r="U212" s="13"/>
      <c r="V212" s="13"/>
      <c r="W212" s="13"/>
      <c r="X212" s="13"/>
      <c r="Y212" s="13"/>
      <c r="Z212" s="13"/>
      <c r="AA212" s="13"/>
      <c r="AB212" s="13"/>
      <c r="AC212" s="13"/>
      <c r="AD212" s="13"/>
      <c r="AE212" s="13"/>
      <c r="AT212" s="197" t="s">
        <v>245</v>
      </c>
      <c r="AU212" s="197" t="s">
        <v>81</v>
      </c>
      <c r="AV212" s="13" t="s">
        <v>81</v>
      </c>
      <c r="AW212" s="13" t="s">
        <v>27</v>
      </c>
      <c r="AX212" s="13" t="s">
        <v>79</v>
      </c>
      <c r="AY212" s="197" t="s">
        <v>128</v>
      </c>
    </row>
    <row r="213" s="2" customFormat="1" ht="21.75" customHeight="1">
      <c r="A213" s="30"/>
      <c r="B213" s="170"/>
      <c r="C213" s="171" t="s">
        <v>293</v>
      </c>
      <c r="D213" s="171" t="s">
        <v>131</v>
      </c>
      <c r="E213" s="172" t="s">
        <v>831</v>
      </c>
      <c r="F213" s="173" t="s">
        <v>832</v>
      </c>
      <c r="G213" s="174" t="s">
        <v>811</v>
      </c>
      <c r="H213" s="175">
        <v>0.40000000000000002</v>
      </c>
      <c r="I213" s="176">
        <v>50.600000000000001</v>
      </c>
      <c r="J213" s="176">
        <f>ROUND(I213*H213,2)</f>
        <v>20.239999999999998</v>
      </c>
      <c r="K213" s="173" t="s">
        <v>1</v>
      </c>
      <c r="L213" s="31"/>
      <c r="M213" s="177" t="s">
        <v>1</v>
      </c>
      <c r="N213" s="178" t="s">
        <v>37</v>
      </c>
      <c r="O213" s="179">
        <v>0.073999999999999996</v>
      </c>
      <c r="P213" s="179">
        <f>O213*H213</f>
        <v>0.029600000000000001</v>
      </c>
      <c r="Q213" s="179">
        <v>0</v>
      </c>
      <c r="R213" s="179">
        <f>Q213*H213</f>
        <v>0</v>
      </c>
      <c r="S213" s="179">
        <v>0</v>
      </c>
      <c r="T213" s="180">
        <f>S213*H213</f>
        <v>0</v>
      </c>
      <c r="U213" s="30"/>
      <c r="V213" s="30"/>
      <c r="W213" s="30"/>
      <c r="X213" s="30"/>
      <c r="Y213" s="30"/>
      <c r="Z213" s="30"/>
      <c r="AA213" s="30"/>
      <c r="AB213" s="30"/>
      <c r="AC213" s="30"/>
      <c r="AD213" s="30"/>
      <c r="AE213" s="30"/>
      <c r="AR213" s="181" t="s">
        <v>442</v>
      </c>
      <c r="AT213" s="181" t="s">
        <v>131</v>
      </c>
      <c r="AU213" s="181" t="s">
        <v>81</v>
      </c>
      <c r="AY213" s="17" t="s">
        <v>128</v>
      </c>
      <c r="BE213" s="182">
        <f>IF(N213="základní",J213,0)</f>
        <v>20.239999999999998</v>
      </c>
      <c r="BF213" s="182">
        <f>IF(N213="snížená",J213,0)</f>
        <v>0</v>
      </c>
      <c r="BG213" s="182">
        <f>IF(N213="zákl. přenesená",J213,0)</f>
        <v>0</v>
      </c>
      <c r="BH213" s="182">
        <f>IF(N213="sníž. přenesená",J213,0)</f>
        <v>0</v>
      </c>
      <c r="BI213" s="182">
        <f>IF(N213="nulová",J213,0)</f>
        <v>0</v>
      </c>
      <c r="BJ213" s="17" t="s">
        <v>79</v>
      </c>
      <c r="BK213" s="182">
        <f>ROUND(I213*H213,2)</f>
        <v>20.239999999999998</v>
      </c>
      <c r="BL213" s="17" t="s">
        <v>442</v>
      </c>
      <c r="BM213" s="181" t="s">
        <v>833</v>
      </c>
    </row>
    <row r="214" s="2" customFormat="1">
      <c r="A214" s="30"/>
      <c r="B214" s="31"/>
      <c r="C214" s="30"/>
      <c r="D214" s="183" t="s">
        <v>138</v>
      </c>
      <c r="E214" s="30"/>
      <c r="F214" s="184" t="s">
        <v>832</v>
      </c>
      <c r="G214" s="30"/>
      <c r="H214" s="30"/>
      <c r="I214" s="30"/>
      <c r="J214" s="30"/>
      <c r="K214" s="30"/>
      <c r="L214" s="31"/>
      <c r="M214" s="185"/>
      <c r="N214" s="186"/>
      <c r="O214" s="68"/>
      <c r="P214" s="68"/>
      <c r="Q214" s="68"/>
      <c r="R214" s="68"/>
      <c r="S214" s="68"/>
      <c r="T214" s="69"/>
      <c r="U214" s="30"/>
      <c r="V214" s="30"/>
      <c r="W214" s="30"/>
      <c r="X214" s="30"/>
      <c r="Y214" s="30"/>
      <c r="Z214" s="30"/>
      <c r="AA214" s="30"/>
      <c r="AB214" s="30"/>
      <c r="AC214" s="30"/>
      <c r="AD214" s="30"/>
      <c r="AE214" s="30"/>
      <c r="AT214" s="17" t="s">
        <v>138</v>
      </c>
      <c r="AU214" s="17" t="s">
        <v>81</v>
      </c>
    </row>
    <row r="215" s="2" customFormat="1" ht="33" customHeight="1">
      <c r="A215" s="30"/>
      <c r="B215" s="170"/>
      <c r="C215" s="171" t="s">
        <v>297</v>
      </c>
      <c r="D215" s="171" t="s">
        <v>131</v>
      </c>
      <c r="E215" s="172" t="s">
        <v>834</v>
      </c>
      <c r="F215" s="173" t="s">
        <v>835</v>
      </c>
      <c r="G215" s="174" t="s">
        <v>799</v>
      </c>
      <c r="H215" s="175">
        <v>2</v>
      </c>
      <c r="I215" s="176">
        <v>60.899999999999999</v>
      </c>
      <c r="J215" s="176">
        <f>ROUND(I215*H215,2)</f>
        <v>121.8</v>
      </c>
      <c r="K215" s="173" t="s">
        <v>534</v>
      </c>
      <c r="L215" s="31"/>
      <c r="M215" s="177" t="s">
        <v>1</v>
      </c>
      <c r="N215" s="178" t="s">
        <v>37</v>
      </c>
      <c r="O215" s="179">
        <v>0.043999999999999997</v>
      </c>
      <c r="P215" s="179">
        <f>O215*H215</f>
        <v>0.087999999999999995</v>
      </c>
      <c r="Q215" s="179">
        <v>0</v>
      </c>
      <c r="R215" s="179">
        <f>Q215*H215</f>
        <v>0</v>
      </c>
      <c r="S215" s="179">
        <v>0</v>
      </c>
      <c r="T215" s="180">
        <f>S215*H215</f>
        <v>0</v>
      </c>
      <c r="U215" s="30"/>
      <c r="V215" s="30"/>
      <c r="W215" s="30"/>
      <c r="X215" s="30"/>
      <c r="Y215" s="30"/>
      <c r="Z215" s="30"/>
      <c r="AA215" s="30"/>
      <c r="AB215" s="30"/>
      <c r="AC215" s="30"/>
      <c r="AD215" s="30"/>
      <c r="AE215" s="30"/>
      <c r="AR215" s="181" t="s">
        <v>152</v>
      </c>
      <c r="AT215" s="181" t="s">
        <v>131</v>
      </c>
      <c r="AU215" s="181" t="s">
        <v>81</v>
      </c>
      <c r="AY215" s="17" t="s">
        <v>128</v>
      </c>
      <c r="BE215" s="182">
        <f>IF(N215="základní",J215,0)</f>
        <v>121.8</v>
      </c>
      <c r="BF215" s="182">
        <f>IF(N215="snížená",J215,0)</f>
        <v>0</v>
      </c>
      <c r="BG215" s="182">
        <f>IF(N215="zákl. přenesená",J215,0)</f>
        <v>0</v>
      </c>
      <c r="BH215" s="182">
        <f>IF(N215="sníž. přenesená",J215,0)</f>
        <v>0</v>
      </c>
      <c r="BI215" s="182">
        <f>IF(N215="nulová",J215,0)</f>
        <v>0</v>
      </c>
      <c r="BJ215" s="17" t="s">
        <v>79</v>
      </c>
      <c r="BK215" s="182">
        <f>ROUND(I215*H215,2)</f>
        <v>121.8</v>
      </c>
      <c r="BL215" s="17" t="s">
        <v>152</v>
      </c>
      <c r="BM215" s="181" t="s">
        <v>836</v>
      </c>
    </row>
    <row r="216" s="2" customFormat="1">
      <c r="A216" s="30"/>
      <c r="B216" s="31"/>
      <c r="C216" s="30"/>
      <c r="D216" s="183" t="s">
        <v>138</v>
      </c>
      <c r="E216" s="30"/>
      <c r="F216" s="184" t="s">
        <v>837</v>
      </c>
      <c r="G216" s="30"/>
      <c r="H216" s="30"/>
      <c r="I216" s="30"/>
      <c r="J216" s="30"/>
      <c r="K216" s="30"/>
      <c r="L216" s="31"/>
      <c r="M216" s="185"/>
      <c r="N216" s="186"/>
      <c r="O216" s="68"/>
      <c r="P216" s="68"/>
      <c r="Q216" s="68"/>
      <c r="R216" s="68"/>
      <c r="S216" s="68"/>
      <c r="T216" s="69"/>
      <c r="U216" s="30"/>
      <c r="V216" s="30"/>
      <c r="W216" s="30"/>
      <c r="X216" s="30"/>
      <c r="Y216" s="30"/>
      <c r="Z216" s="30"/>
      <c r="AA216" s="30"/>
      <c r="AB216" s="30"/>
      <c r="AC216" s="30"/>
      <c r="AD216" s="30"/>
      <c r="AE216" s="30"/>
      <c r="AT216" s="17" t="s">
        <v>138</v>
      </c>
      <c r="AU216" s="17" t="s">
        <v>81</v>
      </c>
    </row>
    <row r="217" s="2" customFormat="1" ht="24.15" customHeight="1">
      <c r="A217" s="30"/>
      <c r="B217" s="170"/>
      <c r="C217" s="171" t="s">
        <v>301</v>
      </c>
      <c r="D217" s="171" t="s">
        <v>131</v>
      </c>
      <c r="E217" s="172" t="s">
        <v>838</v>
      </c>
      <c r="F217" s="173" t="s">
        <v>839</v>
      </c>
      <c r="G217" s="174" t="s">
        <v>799</v>
      </c>
      <c r="H217" s="175">
        <v>2</v>
      </c>
      <c r="I217" s="176">
        <v>220</v>
      </c>
      <c r="J217" s="176">
        <f>ROUND(I217*H217,2)</f>
        <v>440</v>
      </c>
      <c r="K217" s="173" t="s">
        <v>800</v>
      </c>
      <c r="L217" s="31"/>
      <c r="M217" s="177" t="s">
        <v>1</v>
      </c>
      <c r="N217" s="178" t="s">
        <v>37</v>
      </c>
      <c r="O217" s="179">
        <v>0.59999999999999998</v>
      </c>
      <c r="P217" s="179">
        <f>O217*H217</f>
        <v>1.2</v>
      </c>
      <c r="Q217" s="179">
        <v>0.084250000000000005</v>
      </c>
      <c r="R217" s="179">
        <f>Q217*H217</f>
        <v>0.16850000000000001</v>
      </c>
      <c r="S217" s="179">
        <v>0</v>
      </c>
      <c r="T217" s="180">
        <f>S217*H217</f>
        <v>0</v>
      </c>
      <c r="U217" s="30"/>
      <c r="V217" s="30"/>
      <c r="W217" s="30"/>
      <c r="X217" s="30"/>
      <c r="Y217" s="30"/>
      <c r="Z217" s="30"/>
      <c r="AA217" s="30"/>
      <c r="AB217" s="30"/>
      <c r="AC217" s="30"/>
      <c r="AD217" s="30"/>
      <c r="AE217" s="30"/>
      <c r="AR217" s="181" t="s">
        <v>442</v>
      </c>
      <c r="AT217" s="181" t="s">
        <v>131</v>
      </c>
      <c r="AU217" s="181" t="s">
        <v>81</v>
      </c>
      <c r="AY217" s="17" t="s">
        <v>128</v>
      </c>
      <c r="BE217" s="182">
        <f>IF(N217="základní",J217,0)</f>
        <v>440</v>
      </c>
      <c r="BF217" s="182">
        <f>IF(N217="snížená",J217,0)</f>
        <v>0</v>
      </c>
      <c r="BG217" s="182">
        <f>IF(N217="zákl. přenesená",J217,0)</f>
        <v>0</v>
      </c>
      <c r="BH217" s="182">
        <f>IF(N217="sníž. přenesená",J217,0)</f>
        <v>0</v>
      </c>
      <c r="BI217" s="182">
        <f>IF(N217="nulová",J217,0)</f>
        <v>0</v>
      </c>
      <c r="BJ217" s="17" t="s">
        <v>79</v>
      </c>
      <c r="BK217" s="182">
        <f>ROUND(I217*H217,2)</f>
        <v>440</v>
      </c>
      <c r="BL217" s="17" t="s">
        <v>442</v>
      </c>
      <c r="BM217" s="181" t="s">
        <v>840</v>
      </c>
    </row>
    <row r="218" s="2" customFormat="1">
      <c r="A218" s="30"/>
      <c r="B218" s="31"/>
      <c r="C218" s="30"/>
      <c r="D218" s="183" t="s">
        <v>138</v>
      </c>
      <c r="E218" s="30"/>
      <c r="F218" s="184" t="s">
        <v>839</v>
      </c>
      <c r="G218" s="30"/>
      <c r="H218" s="30"/>
      <c r="I218" s="30"/>
      <c r="J218" s="30"/>
      <c r="K218" s="30"/>
      <c r="L218" s="31"/>
      <c r="M218" s="185"/>
      <c r="N218" s="186"/>
      <c r="O218" s="68"/>
      <c r="P218" s="68"/>
      <c r="Q218" s="68"/>
      <c r="R218" s="68"/>
      <c r="S218" s="68"/>
      <c r="T218" s="69"/>
      <c r="U218" s="30"/>
      <c r="V218" s="30"/>
      <c r="W218" s="30"/>
      <c r="X218" s="30"/>
      <c r="Y218" s="30"/>
      <c r="Z218" s="30"/>
      <c r="AA218" s="30"/>
      <c r="AB218" s="30"/>
      <c r="AC218" s="30"/>
      <c r="AD218" s="30"/>
      <c r="AE218" s="30"/>
      <c r="AT218" s="17" t="s">
        <v>138</v>
      </c>
      <c r="AU218" s="17" t="s">
        <v>81</v>
      </c>
    </row>
    <row r="219" s="13" customFormat="1">
      <c r="A219" s="13"/>
      <c r="B219" s="196"/>
      <c r="C219" s="13"/>
      <c r="D219" s="183" t="s">
        <v>245</v>
      </c>
      <c r="E219" s="197" t="s">
        <v>1</v>
      </c>
      <c r="F219" s="198" t="s">
        <v>81</v>
      </c>
      <c r="G219" s="13"/>
      <c r="H219" s="199">
        <v>2</v>
      </c>
      <c r="I219" s="13"/>
      <c r="J219" s="13"/>
      <c r="K219" s="13"/>
      <c r="L219" s="196"/>
      <c r="M219" s="214"/>
      <c r="N219" s="215"/>
      <c r="O219" s="215"/>
      <c r="P219" s="215"/>
      <c r="Q219" s="215"/>
      <c r="R219" s="215"/>
      <c r="S219" s="215"/>
      <c r="T219" s="216"/>
      <c r="U219" s="13"/>
      <c r="V219" s="13"/>
      <c r="W219" s="13"/>
      <c r="X219" s="13"/>
      <c r="Y219" s="13"/>
      <c r="Z219" s="13"/>
      <c r="AA219" s="13"/>
      <c r="AB219" s="13"/>
      <c r="AC219" s="13"/>
      <c r="AD219" s="13"/>
      <c r="AE219" s="13"/>
      <c r="AT219" s="197" t="s">
        <v>245</v>
      </c>
      <c r="AU219" s="197" t="s">
        <v>81</v>
      </c>
      <c r="AV219" s="13" t="s">
        <v>81</v>
      </c>
      <c r="AW219" s="13" t="s">
        <v>27</v>
      </c>
      <c r="AX219" s="13" t="s">
        <v>72</v>
      </c>
      <c r="AY219" s="197" t="s">
        <v>128</v>
      </c>
    </row>
    <row r="220" s="2" customFormat="1" ht="6.96" customHeight="1">
      <c r="A220" s="30"/>
      <c r="B220" s="51"/>
      <c r="C220" s="52"/>
      <c r="D220" s="52"/>
      <c r="E220" s="52"/>
      <c r="F220" s="52"/>
      <c r="G220" s="52"/>
      <c r="H220" s="52"/>
      <c r="I220" s="52"/>
      <c r="J220" s="52"/>
      <c r="K220" s="52"/>
      <c r="L220" s="31"/>
      <c r="M220" s="30"/>
      <c r="O220" s="30"/>
      <c r="P220" s="30"/>
      <c r="Q220" s="30"/>
      <c r="R220" s="30"/>
      <c r="S220" s="30"/>
      <c r="T220" s="30"/>
      <c r="U220" s="30"/>
      <c r="V220" s="30"/>
      <c r="W220" s="30"/>
      <c r="X220" s="30"/>
      <c r="Y220" s="30"/>
      <c r="Z220" s="30"/>
      <c r="AA220" s="30"/>
      <c r="AB220" s="30"/>
      <c r="AC220" s="30"/>
      <c r="AD220" s="30"/>
      <c r="AE220" s="30"/>
    </row>
  </sheetData>
  <autoFilter ref="C127:K219"/>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DESKTOP-5RG88JF\Martas</dc:creator>
  <cp:lastModifiedBy>DESKTOP-5RG88JF\Martas</cp:lastModifiedBy>
  <dcterms:created xsi:type="dcterms:W3CDTF">2025-08-27T07:10:00Z</dcterms:created>
  <dcterms:modified xsi:type="dcterms:W3CDTF">2025-08-27T07:10:02Z</dcterms:modified>
</cp:coreProperties>
</file>